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Ivana Giuzio\Desktop\Trasparenza 2026\Determine\Determina n. 33 del 30.03.2026\"/>
    </mc:Choice>
  </mc:AlternateContent>
  <xr:revisionPtr revIDLastSave="0" documentId="8_{1B568E7B-68C7-41ED-B4EF-1EAEC698E7A4}" xr6:coauthVersionLast="47" xr6:coauthVersionMax="47" xr10:uidLastSave="{00000000-0000-0000-0000-000000000000}"/>
  <bookViews>
    <workbookView xWindow="4155" yWindow="4155" windowWidth="28800" windowHeight="15345" xr2:uid="{00000000-000D-0000-FFFF-FFFF00000000}"/>
  </bookViews>
  <sheets>
    <sheet name="QE Locri con post-gara" sheetId="1" r:id="rId1"/>
  </sheets>
  <definedNames>
    <definedName name="_xlnm.Print_Area" localSheetId="0">'QE Locri con post-gara'!$B$2:$R$141</definedName>
    <definedName name="Excel_BuiltIn_Print_Area" localSheetId="0">'QE Locri con post-gara'!$B$2:$F$141</definedName>
    <definedName name="Print_Area" localSheetId="0">'QE Locri con post-gara'!$A$1:$R$141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3" i="1" l="1"/>
  <c r="Q72" i="1"/>
  <c r="Q68" i="1"/>
  <c r="Q69" i="1"/>
  <c r="Q70" i="1"/>
  <c r="Q74" i="1"/>
  <c r="Q75" i="1"/>
  <c r="Q67" i="1"/>
  <c r="Q57" i="1"/>
  <c r="Q58" i="1"/>
  <c r="Q59" i="1"/>
  <c r="Q60" i="1"/>
  <c r="Q63" i="1"/>
  <c r="Q78" i="1"/>
  <c r="Q79" i="1"/>
  <c r="Q80" i="1"/>
  <c r="Q81" i="1"/>
  <c r="Q82" i="1"/>
  <c r="Q84" i="1"/>
  <c r="Q87" i="1"/>
  <c r="Q88" i="1"/>
  <c r="Q89" i="1"/>
  <c r="Q95" i="1"/>
  <c r="Q96" i="1"/>
  <c r="Q97" i="1"/>
  <c r="Q100" i="1"/>
  <c r="Q103" i="1"/>
  <c r="Q104" i="1"/>
  <c r="Q105" i="1"/>
  <c r="Q106" i="1"/>
  <c r="Q109" i="1"/>
  <c r="Q112" i="1"/>
  <c r="R134" i="1"/>
  <c r="Q18" i="1"/>
  <c r="Q22" i="1"/>
  <c r="Q23" i="1"/>
  <c r="Q26" i="1"/>
  <c r="Q27" i="1"/>
  <c r="Q34" i="1"/>
  <c r="Q42" i="1"/>
  <c r="Q45" i="1"/>
  <c r="Q46" i="1"/>
  <c r="Q47" i="1"/>
  <c r="Q54" i="1"/>
  <c r="N33" i="1"/>
  <c r="O33" i="1" s="1"/>
  <c r="N17" i="1"/>
  <c r="O17" i="1" s="1"/>
  <c r="N129" i="1"/>
  <c r="N123" i="1"/>
  <c r="N122" i="1"/>
  <c r="O113" i="1"/>
  <c r="O110" i="1"/>
  <c r="N132" i="1" s="1"/>
  <c r="N106" i="1"/>
  <c r="O107" i="1" s="1"/>
  <c r="O101" i="1"/>
  <c r="O98" i="1"/>
  <c r="O93" i="1"/>
  <c r="N128" i="1" s="1"/>
  <c r="N89" i="1"/>
  <c r="O90" i="1" s="1"/>
  <c r="N127" i="1" s="1"/>
  <c r="N125" i="1"/>
  <c r="O64" i="1"/>
  <c r="N124" i="1" s="1"/>
  <c r="O61" i="1"/>
  <c r="N53" i="1"/>
  <c r="N121" i="1" s="1"/>
  <c r="O51" i="1"/>
  <c r="N120" i="1" s="1"/>
  <c r="O48" i="1"/>
  <c r="N119" i="1" s="1"/>
  <c r="O43" i="1"/>
  <c r="O24" i="1"/>
  <c r="I129" i="1"/>
  <c r="E129" i="1"/>
  <c r="I123" i="1"/>
  <c r="E123" i="1"/>
  <c r="I122" i="1"/>
  <c r="J113" i="1"/>
  <c r="F113" i="1"/>
  <c r="J110" i="1"/>
  <c r="I132" i="1" s="1"/>
  <c r="F110" i="1"/>
  <c r="E132" i="1" s="1"/>
  <c r="I106" i="1"/>
  <c r="J107" i="1" s="1"/>
  <c r="I131" i="1" s="1"/>
  <c r="E106" i="1"/>
  <c r="F107" i="1" s="1"/>
  <c r="E131" i="1" s="1"/>
  <c r="J101" i="1"/>
  <c r="I130" i="1" s="1"/>
  <c r="F101" i="1"/>
  <c r="E130" i="1" s="1"/>
  <c r="J98" i="1"/>
  <c r="F98" i="1"/>
  <c r="J93" i="1"/>
  <c r="I128" i="1" s="1"/>
  <c r="F93" i="1"/>
  <c r="E128" i="1" s="1"/>
  <c r="I89" i="1"/>
  <c r="J90" i="1" s="1"/>
  <c r="I127" i="1" s="1"/>
  <c r="E89" i="1"/>
  <c r="F90" i="1" s="1"/>
  <c r="E127" i="1" s="1"/>
  <c r="I83" i="1"/>
  <c r="J85" i="1" s="1"/>
  <c r="E83" i="1"/>
  <c r="F85" i="1" s="1"/>
  <c r="E126" i="1" s="1"/>
  <c r="I73" i="1"/>
  <c r="I125" i="1" s="1"/>
  <c r="E73" i="1"/>
  <c r="E125" i="1" s="1"/>
  <c r="J64" i="1"/>
  <c r="I124" i="1" s="1"/>
  <c r="F64" i="1"/>
  <c r="E124" i="1" s="1"/>
  <c r="J61" i="1"/>
  <c r="F61" i="1"/>
  <c r="J51" i="1"/>
  <c r="I120" i="1" s="1"/>
  <c r="F51" i="1"/>
  <c r="E120" i="1" s="1"/>
  <c r="J48" i="1"/>
  <c r="I119" i="1" s="1"/>
  <c r="E47" i="1"/>
  <c r="F48" i="1" s="1"/>
  <c r="E119" i="1" s="1"/>
  <c r="J43" i="1"/>
  <c r="F43" i="1"/>
  <c r="F36" i="1"/>
  <c r="E117" i="1" s="1"/>
  <c r="I33" i="1"/>
  <c r="J33" i="1" s="1"/>
  <c r="J36" i="1" s="1"/>
  <c r="I117" i="1" s="1"/>
  <c r="J24" i="1"/>
  <c r="I116" i="1" s="1"/>
  <c r="F24" i="1"/>
  <c r="E116" i="1" s="1"/>
  <c r="F19" i="1"/>
  <c r="E115" i="1" s="1"/>
  <c r="I17" i="1"/>
  <c r="J17" i="1" s="1"/>
  <c r="I16" i="1"/>
  <c r="J16" i="1" s="1"/>
  <c r="J19" i="1" s="1"/>
  <c r="Q123" i="1" l="1"/>
  <c r="N16" i="1"/>
  <c r="O16" i="1" s="1"/>
  <c r="Q122" i="1"/>
  <c r="Q127" i="1"/>
  <c r="Q119" i="1"/>
  <c r="Q128" i="1"/>
  <c r="Q120" i="1"/>
  <c r="Q124" i="1"/>
  <c r="Q132" i="1"/>
  <c r="Q73" i="1"/>
  <c r="Q129" i="1"/>
  <c r="Q125" i="1"/>
  <c r="R107" i="1"/>
  <c r="R113" i="1"/>
  <c r="R24" i="1"/>
  <c r="Q43" i="1"/>
  <c r="R98" i="1"/>
  <c r="E54" i="1"/>
  <c r="E122" i="1" s="1"/>
  <c r="R101" i="1"/>
  <c r="N130" i="1"/>
  <c r="Q130" i="1" s="1"/>
  <c r="R61" i="1"/>
  <c r="Q17" i="1"/>
  <c r="Q33" i="1"/>
  <c r="O36" i="1"/>
  <c r="I126" i="1"/>
  <c r="R93" i="1"/>
  <c r="F29" i="1"/>
  <c r="E53" i="1" s="1"/>
  <c r="E121" i="1" s="1"/>
  <c r="R64" i="1"/>
  <c r="N131" i="1"/>
  <c r="Q131" i="1" s="1"/>
  <c r="R51" i="1"/>
  <c r="R90" i="1"/>
  <c r="O55" i="1"/>
  <c r="R48" i="1"/>
  <c r="R110" i="1"/>
  <c r="N116" i="1"/>
  <c r="Q116" i="1" s="1"/>
  <c r="N118" i="1"/>
  <c r="I115" i="1"/>
  <c r="J29" i="1"/>
  <c r="J38" i="1" s="1"/>
  <c r="I66" i="1" s="1"/>
  <c r="E118" i="1"/>
  <c r="I118" i="1"/>
  <c r="Q16" i="1" l="1"/>
  <c r="O19" i="1"/>
  <c r="R19" i="1" s="1"/>
  <c r="N83" i="1"/>
  <c r="Q118" i="1"/>
  <c r="F133" i="1"/>
  <c r="F38" i="1"/>
  <c r="I53" i="1"/>
  <c r="F55" i="1"/>
  <c r="N117" i="1"/>
  <c r="Q117" i="1" s="1"/>
  <c r="R36" i="1"/>
  <c r="J76" i="1"/>
  <c r="E66" i="1"/>
  <c r="F76" i="1" s="1"/>
  <c r="O29" i="1" l="1"/>
  <c r="O38" i="1" s="1"/>
  <c r="N66" i="1" s="1"/>
  <c r="O76" i="1" s="1"/>
  <c r="N115" i="1"/>
  <c r="Q115" i="1" s="1"/>
  <c r="Q83" i="1"/>
  <c r="O85" i="1"/>
  <c r="J55" i="1"/>
  <c r="R55" i="1" s="1"/>
  <c r="Q53" i="1"/>
  <c r="F135" i="1"/>
  <c r="F137" i="1" s="1"/>
  <c r="I121" i="1"/>
  <c r="R29" i="1"/>
  <c r="N126" i="1" l="1"/>
  <c r="R85" i="1"/>
  <c r="J133" i="1"/>
  <c r="J135" i="1" s="1"/>
  <c r="J137" i="1" s="1"/>
  <c r="J139" i="1" s="1"/>
  <c r="Q121" i="1"/>
  <c r="R38" i="1"/>
  <c r="Q126" i="1" l="1"/>
  <c r="O133" i="1"/>
  <c r="R133" i="1" s="1"/>
  <c r="Q66" i="1"/>
  <c r="J141" i="1"/>
  <c r="O135" i="1" l="1"/>
  <c r="O137" i="1" s="1"/>
  <c r="R137" i="1" s="1"/>
  <c r="R76" i="1"/>
  <c r="R135" i="1" l="1"/>
  <c r="O139" i="1"/>
  <c r="R139" i="1" s="1"/>
  <c r="O141" i="1" l="1"/>
  <c r="R141" i="1" s="1"/>
</calcChain>
</file>

<file path=xl/sharedStrings.xml><?xml version="1.0" encoding="utf-8"?>
<sst xmlns="http://schemas.openxmlformats.org/spreadsheetml/2006/main" count="243" uniqueCount="214">
  <si>
    <t>MINISTERO DELLA CULTURA</t>
  </si>
  <si>
    <t xml:space="preserve">Legge 232 del 11/12/2016, art. 1 co. 147 (Impegno cap. 8106/1 per € 1.600.000,00)                                             </t>
  </si>
  <si>
    <t>Ente appaltante: DIREZIONE REGIONALE MUSEI CALABRIA</t>
  </si>
  <si>
    <t>Località: Locri (RC)</t>
  </si>
  <si>
    <t>Monumento: Museo Nazionale e Area archeologica</t>
  </si>
  <si>
    <t xml:space="preserve">CUP: F15C16000020001 - Intervento: Interventi di recupero e valorizzazione </t>
  </si>
  <si>
    <t>QUADRO ECONOMICO RIEPILOGATIVO DI PROGETTO</t>
  </si>
  <si>
    <t>QUADRO POST-GARA</t>
  </si>
  <si>
    <t xml:space="preserve">Descrizione </t>
  </si>
  <si>
    <t>%</t>
  </si>
  <si>
    <t xml:space="preserve"> IMPORTI </t>
  </si>
  <si>
    <t>Parziali</t>
  </si>
  <si>
    <t>TOTALI</t>
  </si>
  <si>
    <t>Ribasso / Aliquota</t>
  </si>
  <si>
    <t xml:space="preserve">Importo ribasso </t>
  </si>
  <si>
    <t>A)</t>
  </si>
  <si>
    <t>LAVORI - FORNITURE - SERVIZI PER LA REALIZZAZIONE DELL'INTERVENTO:</t>
  </si>
  <si>
    <t xml:space="preserve">Importo al netto del ribasso </t>
  </si>
  <si>
    <t xml:space="preserve">A.1) </t>
  </si>
  <si>
    <t xml:space="preserve">LAVORI A MISURA, A CORPO ED IN ECONOMIA: </t>
  </si>
  <si>
    <t xml:space="preserve">A.1.1) </t>
  </si>
  <si>
    <t>LAVORI PRINCIPALI:</t>
  </si>
  <si>
    <t>a.1.1a</t>
  </si>
  <si>
    <r>
      <rPr>
        <b/>
        <i/>
        <sz val="11"/>
        <rFont val="Times New Roman"/>
        <family val="1"/>
      </rPr>
      <t xml:space="preserve">Lavori di edilizia e recupero </t>
    </r>
    <r>
      <rPr>
        <i/>
        <sz val="11"/>
        <rFont val="Times New Roman"/>
        <family val="1"/>
      </rPr>
      <t>(importo soggetto a ribasso)</t>
    </r>
  </si>
  <si>
    <t>a.1.1b</t>
  </si>
  <si>
    <r>
      <rPr>
        <b/>
        <i/>
        <sz val="11"/>
        <rFont val="Times New Roman"/>
        <family val="1"/>
      </rPr>
      <t xml:space="preserve">Lavori di recupero degli impianti per la sicurezza </t>
    </r>
    <r>
      <rPr>
        <i/>
        <sz val="11"/>
        <rFont val="Times New Roman"/>
        <family val="1"/>
      </rPr>
      <t>(importo soggetto a ribasso)</t>
    </r>
  </si>
  <si>
    <t>a.1.1c</t>
  </si>
  <si>
    <r>
      <rPr>
        <b/>
        <i/>
        <sz val="11"/>
        <rFont val="Times New Roman"/>
        <family val="1"/>
      </rPr>
      <t>Oneri della sicurezza Lavori oggetto del presente appalto</t>
    </r>
    <r>
      <rPr>
        <i/>
        <sz val="11"/>
        <rFont val="Times New Roman"/>
        <family val="1"/>
      </rPr>
      <t>(importo non soggetto a ribasso)</t>
    </r>
  </si>
  <si>
    <r>
      <rPr>
        <i/>
        <sz val="10"/>
        <rFont val="Times New Roman"/>
        <family val="1"/>
      </rPr>
      <t>Importo complessivo</t>
    </r>
    <r>
      <rPr>
        <b/>
        <i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LAVORI  A.1.1)  </t>
    </r>
    <r>
      <rPr>
        <i/>
        <sz val="10"/>
        <rFont val="Times New Roman"/>
        <family val="1"/>
      </rPr>
      <t xml:space="preserve">a base d'appalto: </t>
    </r>
    <r>
      <rPr>
        <b/>
        <i/>
        <sz val="10"/>
        <rFont val="Times New Roman"/>
        <family val="1"/>
      </rPr>
      <t xml:space="preserve">   </t>
    </r>
  </si>
  <si>
    <t xml:space="preserve">A.1.2) </t>
  </si>
  <si>
    <t>LAVORI GIA' REALIZZATI E NON OGGETTO DEL PRESENTE APPALTO :</t>
  </si>
  <si>
    <t>a.1.2a</t>
  </si>
  <si>
    <r>
      <rPr>
        <b/>
        <i/>
        <sz val="11"/>
        <rFont val="Times New Roman"/>
        <family val="1"/>
      </rPr>
      <t xml:space="preserve">Lavori di ripristino impianto fotovoltaico </t>
    </r>
    <r>
      <rPr>
        <i/>
        <sz val="11"/>
        <rFont val="Times New Roman"/>
        <family val="1"/>
      </rPr>
      <t>(importo soggetto a ribasso, non oggetto del presente appalto)</t>
    </r>
  </si>
  <si>
    <t>a.1.2b</t>
  </si>
  <si>
    <r>
      <rPr>
        <b/>
        <i/>
        <sz val="11"/>
        <rFont val="Times New Roman"/>
        <family val="1"/>
      </rPr>
      <t xml:space="preserve">Oneri della sicurezza Lavori non oggetto del presente appalto </t>
    </r>
    <r>
      <rPr>
        <i/>
        <sz val="11"/>
        <rFont val="Times New Roman"/>
        <family val="1"/>
      </rPr>
      <t>(importo non soggetto a ribasso)</t>
    </r>
  </si>
  <si>
    <r>
      <rPr>
        <i/>
        <sz val="10"/>
        <rFont val="Times New Roman"/>
        <family val="1"/>
      </rPr>
      <t>Importo complessivo</t>
    </r>
    <r>
      <rPr>
        <b/>
        <i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LAVORI  A.1.2)  </t>
    </r>
    <r>
      <rPr>
        <i/>
        <sz val="10"/>
        <rFont val="Times New Roman"/>
        <family val="1"/>
      </rPr>
      <t xml:space="preserve">non oggetto del presente appalto : </t>
    </r>
    <r>
      <rPr>
        <b/>
        <i/>
        <sz val="10"/>
        <rFont val="Times New Roman"/>
        <family val="1"/>
      </rPr>
      <t xml:space="preserve">   </t>
    </r>
  </si>
  <si>
    <t xml:space="preserve">A.1.3) </t>
  </si>
  <si>
    <r>
      <rPr>
        <b/>
        <i/>
        <sz val="11"/>
        <rFont val="Times New Roman"/>
        <family val="1"/>
      </rPr>
      <t xml:space="preserve">Importo relativo aliquota per l'attuazione di misure volte alla prevenzione e repressione della criminalità e tentativi di infiltrazione mafiosa (art. 204, comma 6, lettera e) del DLgs 36/2023 </t>
    </r>
    <r>
      <rPr>
        <i/>
        <sz val="11"/>
        <rFont val="Times New Roman"/>
        <family val="1"/>
      </rPr>
      <t>(importo non soggetto a ribasso)</t>
    </r>
  </si>
  <si>
    <t>A.1.4)</t>
  </si>
  <si>
    <r>
      <rPr>
        <b/>
        <i/>
        <sz val="11"/>
        <rFont val="Times New Roman"/>
        <family val="1"/>
      </rPr>
      <t>Opere di mitigazione e di compensazione dell'impatto ambientale e sociale, nel limite di importo del 2% del costo complessivo dell'opera; costi per il monitoraggio ambientale</t>
    </r>
    <r>
      <rPr>
        <i/>
        <sz val="11"/>
        <rFont val="Times New Roman"/>
        <family val="1"/>
      </rPr>
      <t xml:space="preserve"> (importo soggetto a ribasso)</t>
    </r>
  </si>
  <si>
    <r>
      <rPr>
        <i/>
        <sz val="10"/>
        <rFont val="Times New Roman"/>
        <family val="1"/>
      </rPr>
      <t>Importo complessivo</t>
    </r>
    <r>
      <rPr>
        <b/>
        <i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LAVORI  A.1)</t>
    </r>
    <r>
      <rPr>
        <i/>
        <sz val="10"/>
        <rFont val="Times New Roman"/>
        <family val="1"/>
      </rPr>
      <t xml:space="preserve">: </t>
    </r>
    <r>
      <rPr>
        <b/>
        <i/>
        <sz val="10"/>
        <rFont val="Times New Roman"/>
        <family val="1"/>
      </rPr>
      <t xml:space="preserve">   </t>
    </r>
  </si>
  <si>
    <t xml:space="preserve">A.2) </t>
  </si>
  <si>
    <t>FORNITURE:</t>
  </si>
  <si>
    <t>a.2.1</t>
  </si>
  <si>
    <t>Piano di comunicazione (importo non oggetto del presente appalto)</t>
  </si>
  <si>
    <t>a.2.2</t>
  </si>
  <si>
    <t>Redazione, editing e impaginazione, stampe, pubblicazioni 
scientifiche e materiale promozionale (importo non oggetto del presente appalto)</t>
  </si>
  <si>
    <r>
      <rPr>
        <i/>
        <sz val="10"/>
        <rFont val="Times New Roman"/>
        <family val="1"/>
      </rPr>
      <t>Importo complessivo</t>
    </r>
    <r>
      <rPr>
        <b/>
        <i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FORNITURE  A.2)  </t>
    </r>
    <r>
      <rPr>
        <i/>
        <sz val="10"/>
        <rFont val="Times New Roman"/>
        <family val="1"/>
      </rPr>
      <t xml:space="preserve">a base d'appalto: </t>
    </r>
    <r>
      <rPr>
        <b/>
        <i/>
        <sz val="10"/>
        <rFont val="Times New Roman"/>
        <family val="1"/>
      </rPr>
      <t xml:space="preserve">   </t>
    </r>
  </si>
  <si>
    <t xml:space="preserve"> </t>
  </si>
  <si>
    <t xml:space="preserve">Importo complessivo voce A = (A.1+A.2):    </t>
  </si>
  <si>
    <t>B)</t>
  </si>
  <si>
    <t xml:space="preserve">SOMME A DISPOSIZIONE DELL'AMMINISTRAZIONE: </t>
  </si>
  <si>
    <t>B.1</t>
  </si>
  <si>
    <t xml:space="preserve">Lavori in amministrazione diretta previsti in progetto ed esclusi dall'appalto, ivi inclusi i rimborsi previa fattura: </t>
  </si>
  <si>
    <t>b.1.1</t>
  </si>
  <si>
    <t>specifica</t>
  </si>
  <si>
    <t xml:space="preserve">Totale voce  LAVORI IN ECONOMIA (B.1): </t>
  </si>
  <si>
    <t>B.2</t>
  </si>
  <si>
    <t xml:space="preserve">Rilievi: </t>
  </si>
  <si>
    <t>b.2.1</t>
  </si>
  <si>
    <t>Rilievi, accertamenti e indagini da eseguire ai diversi livelli di progettazione a cura della Staziona appaltante</t>
  </si>
  <si>
    <t>b.2.2</t>
  </si>
  <si>
    <t>Rilievi, accertamenti e indagini da eseguire ai diversi livelli di progettazione a cura del progettista</t>
  </si>
  <si>
    <t>b.2.3</t>
  </si>
  <si>
    <t xml:space="preserve">CNPAIA 4% (b.2.2) </t>
  </si>
  <si>
    <t xml:space="preserve">Totale voce  RILIEVI (B.2): </t>
  </si>
  <si>
    <t>B.3</t>
  </si>
  <si>
    <t>Allacciamenti ai pubblici servizi e superamento eventuali interferenze:</t>
  </si>
  <si>
    <t>b.3.1</t>
  </si>
  <si>
    <t xml:space="preserve">Totale voce  ALLACCIAMENTI AI PUBBLICI SERVIZI (B.3): </t>
  </si>
  <si>
    <t>B.4</t>
  </si>
  <si>
    <r>
      <rPr>
        <b/>
        <sz val="10"/>
        <rFont val="Times New Roman"/>
        <family val="1"/>
      </rPr>
      <t>Imprevisti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:</t>
    </r>
  </si>
  <si>
    <t>b.4.1</t>
  </si>
  <si>
    <t>per: Lavori A.1)</t>
  </si>
  <si>
    <t>b.4.2</t>
  </si>
  <si>
    <t>per: Forniture A.2)</t>
  </si>
  <si>
    <t xml:space="preserve">Totale voce  IMPREVISTI (B.4): </t>
  </si>
  <si>
    <t>B.5</t>
  </si>
  <si>
    <t xml:space="preserve">Acquisizione aree o immobili, indennizzi: </t>
  </si>
  <si>
    <t>b.5.1</t>
  </si>
  <si>
    <t xml:space="preserve">Indennità di espropriazione terreni </t>
  </si>
  <si>
    <t>b.5.2</t>
  </si>
  <si>
    <t xml:space="preserve">Spese di acquisto terreni </t>
  </si>
  <si>
    <t>b.5.3</t>
  </si>
  <si>
    <t xml:space="preserve">Indennità di espropriazione immobili (fabbricati esistenti + terreni) </t>
  </si>
  <si>
    <t>b.5.4</t>
  </si>
  <si>
    <t xml:space="preserve">Spese di acquisto immobili (fabbricati esistenti + terreni) </t>
  </si>
  <si>
    <t xml:space="preserve">Totale voce  ACQUISIZIONI (B.5): </t>
  </si>
  <si>
    <t>B.6</t>
  </si>
  <si>
    <r>
      <rPr>
        <b/>
        <sz val="10"/>
        <rFont val="Times New Roman"/>
        <family val="1"/>
      </rPr>
      <t xml:space="preserve">Accantonamenti </t>
    </r>
    <r>
      <rPr>
        <sz val="10"/>
        <rFont val="Times New Roman"/>
        <family val="1"/>
      </rPr>
      <t>in relazione alle modifiche di cui agli articoli 60 e 120, comma 1, lettera a) del DLgs 36/2023</t>
    </r>
    <r>
      <rPr>
        <b/>
        <sz val="10"/>
        <rFont val="Times New Roman"/>
        <family val="1"/>
      </rPr>
      <t>:</t>
    </r>
  </si>
  <si>
    <t>b.6.1</t>
  </si>
  <si>
    <t xml:space="preserve">Accantonamento </t>
  </si>
  <si>
    <t xml:space="preserve">Totale voce  ACCANTONAMENTI (B.6): </t>
  </si>
  <si>
    <t>B.7</t>
  </si>
  <si>
    <r>
      <rPr>
        <b/>
        <sz val="10"/>
        <rFont val="Times New Roman"/>
        <family val="1"/>
      </rPr>
      <t xml:space="preserve">SPESE TECNICHE relative alla progettazione, alle necessarie attività preliminari, nonchè al coordinamento della sicurezza in fase di progettazione, alle conferenze di servizi, alla direzione dei lavori e al coordinamento alla sicurezza in fase di esecuzione, assistenza giornaliera e contabilità, assicurazione dei dipendenti </t>
    </r>
    <r>
      <rPr>
        <sz val="10"/>
        <rFont val="Times New Roman"/>
        <family val="1"/>
      </rPr>
      <t>(compreso contributi previdenziali)</t>
    </r>
    <r>
      <rPr>
        <b/>
        <sz val="10"/>
        <rFont val="Times New Roman"/>
        <family val="1"/>
      </rPr>
      <t xml:space="preserve">: </t>
    </r>
  </si>
  <si>
    <t>b.7.1.a</t>
  </si>
  <si>
    <r>
      <rPr>
        <b/>
        <sz val="10"/>
        <color rgb="FF000000"/>
        <rFont val="Times New Roman"/>
        <family val="1"/>
      </rPr>
      <t>ATTIVITA' REALIZZATE DAL PERSONALE INTERNO DELL'AMMINISTRAZIONE (RUP e ufficio RUP / Direttore dei lavori e componenti tecnici dell' Ufficio della Direzione lavori /  Collaudatori  / Collaboratori amministrativi per la realizzazione dell'intervento, ecc. )</t>
    </r>
    <r>
      <rPr>
        <sz val="10"/>
        <color rgb="FF000000"/>
        <rFont val="Times New Roman"/>
        <family val="1"/>
      </rPr>
      <t xml:space="preserve"> da compensasre con il fondo previsto dall'art. 45 del D.Lgs. 36/2023</t>
    </r>
  </si>
  <si>
    <t>b.7.1.b</t>
  </si>
  <si>
    <t xml:space="preserve">Progettazione PFTE </t>
  </si>
  <si>
    <t>b.7.1.c</t>
  </si>
  <si>
    <t>Progettazione esecutiva</t>
  </si>
  <si>
    <t>b.7.2</t>
  </si>
  <si>
    <t>Direzione lavori</t>
  </si>
  <si>
    <t>b.7.3</t>
  </si>
  <si>
    <r>
      <rPr>
        <sz val="10"/>
        <rFont val="Times New Roman"/>
        <family val="1"/>
      </rPr>
      <t>Coordinatore della sicurezza in fase di progettazione</t>
    </r>
    <r>
      <rPr>
        <sz val="10"/>
        <color rgb="FFFF0000"/>
        <rFont val="Times New Roman"/>
        <family val="1"/>
      </rPr>
      <t xml:space="preserve"> </t>
    </r>
  </si>
  <si>
    <t>b.7.4</t>
  </si>
  <si>
    <t>Coordinatore della sicurezza in fase di esecuzione</t>
  </si>
  <si>
    <t>b.7.5</t>
  </si>
  <si>
    <t xml:space="preserve">CNPAIA 4% (b.7.1.b + b.7.2 + b.7.3 + b.7.4) </t>
  </si>
  <si>
    <t>b.7.6</t>
  </si>
  <si>
    <t>Spese per assicurazione dei dipendenti</t>
  </si>
  <si>
    <t>b.7.7</t>
  </si>
  <si>
    <t>Spese per missioni del personale interno incaricato delle attività interne di realizzazione dell'intervento</t>
  </si>
  <si>
    <t xml:space="preserve">Totale voci SPESE TECNICHE E GENERALI (B.7) : </t>
  </si>
  <si>
    <t>B.8</t>
  </si>
  <si>
    <r>
      <rPr>
        <b/>
        <sz val="10"/>
        <rFont val="Times New Roman"/>
        <family val="1"/>
      </rPr>
      <t xml:space="preserve">Spese per attività tecnico-amministrative di consulenza o di supporto </t>
    </r>
    <r>
      <rPr>
        <sz val="10"/>
        <rFont val="Times New Roman"/>
        <family val="1"/>
      </rPr>
      <t>(compreso contributi previdenziali)</t>
    </r>
    <r>
      <rPr>
        <b/>
        <sz val="10"/>
        <rFont val="Times New Roman"/>
        <family val="1"/>
      </rPr>
      <t xml:space="preserve">: </t>
    </r>
  </si>
  <si>
    <t>b.8.1</t>
  </si>
  <si>
    <t>Servizi di ingegneria e architettura in fase di sviluppo e redazione della progettazione del PFTE ed esecutiva</t>
  </si>
  <si>
    <t>b.8.2</t>
  </si>
  <si>
    <t xml:space="preserve">Servizi di ingegneria e architettura in fase di esecuzione lavori: Ingegnere specializzato in impianti fotovoltaici per collaborazione alla Direzione dei Lavori e coordinamento della sicurezza in fase di esecuzione </t>
  </si>
  <si>
    <t>b.8.3</t>
  </si>
  <si>
    <t>Attività di supporto e di assistenza al RUP: fasi di progettazione, appalto, esecuzione e collaudo</t>
  </si>
  <si>
    <t>b.8.4</t>
  </si>
  <si>
    <t xml:space="preserve">Attività di supporto e di assistenza al RUP:  attività di monitoraggio e rendicontazione </t>
  </si>
  <si>
    <t>b.8.5</t>
  </si>
  <si>
    <t>Spese per la verifica preventiva della progettazione (art. 42 del DLgs 36/2023)</t>
  </si>
  <si>
    <t>b.8.6</t>
  </si>
  <si>
    <t xml:space="preserve">CNPAIA 4% (b.8.1 + b.8.2 + b.8.3 + b.8.4) </t>
  </si>
  <si>
    <t>b.8.7</t>
  </si>
  <si>
    <t>Spese per assicurazione dei progettisti dipendenti dell'Amministrazione (art. 2, comma 4, del DLgs 36/2023)</t>
  </si>
  <si>
    <t xml:space="preserve">Totale voce SPESE CONSULENZE E SUPPORTO (B.8): </t>
  </si>
  <si>
    <t>B.9</t>
  </si>
  <si>
    <r>
      <rPr>
        <b/>
        <sz val="10"/>
        <rFont val="Times New Roman"/>
        <family val="1"/>
      </rPr>
      <t xml:space="preserve">Spese per commissioni giudicatrici </t>
    </r>
    <r>
      <rPr>
        <sz val="10"/>
        <rFont val="Times New Roman"/>
        <family val="1"/>
      </rPr>
      <t xml:space="preserve"> (nel caso di appalti integrati e gare con offerta economicamente più vantaggiosa): </t>
    </r>
  </si>
  <si>
    <t>b.9.1</t>
  </si>
  <si>
    <t>Componenti Commissione di gara (gettoni di presenza e rimborso spese) per affidamento servizi di ingegneria e architettura (Progettazione D + E, CSP, CSE, Direttori operativi)</t>
  </si>
  <si>
    <t>b.9.2</t>
  </si>
  <si>
    <t>Componenti Commissioni di gara (gettoni di presenza e rimborso spese) per affidamento lavori</t>
  </si>
  <si>
    <t>b.9.3</t>
  </si>
  <si>
    <t xml:space="preserve">Quota IRAP a carico dell'Amministrazione (Circolare DG Bilancio n. 99/2018) = 8,50% </t>
  </si>
  <si>
    <t xml:space="preserve">Totale voce SPESE PER COMMISSIONI GIUDICATRICI (B.9) : </t>
  </si>
  <si>
    <t>B.10</t>
  </si>
  <si>
    <t xml:space="preserve">Spese di cui all'art. 45, commi 6 e 7, del DLgs 36/2023: </t>
  </si>
  <si>
    <t>b.10.1</t>
  </si>
  <si>
    <t xml:space="preserve">Totale voce  SPESE art. 45, commi 6 e 7, DLgs 36/2023  (B.10) : </t>
  </si>
  <si>
    <t>B.11</t>
  </si>
  <si>
    <t xml:space="preserve">Spese per pubblicità e, ove previsto,  per opere artistiche: </t>
  </si>
  <si>
    <t>b.11.1</t>
  </si>
  <si>
    <t xml:space="preserve">Contributo obbligatorio dovuto all'Autorità di vigilanza LL.PP.  per gare:  Servizi di ingegneria e architettura (Progettazione D + E / CSP, CSE, Direttori operativi) </t>
  </si>
  <si>
    <t>b.11.2</t>
  </si>
  <si>
    <t>Contributo obbligatorio dovuto all'Autorità di vigilanza LL.PP.  per gare: LAVORI A.1</t>
  </si>
  <si>
    <t>b.11.3</t>
  </si>
  <si>
    <t>Spese per opere artistiche di cui alla Legge 20 luglio 1949, n. 717</t>
  </si>
  <si>
    <t xml:space="preserve">Totale voce  SPESE PUBBLICITA'  e per OPERE ARTISTICHE (B.11) : </t>
  </si>
  <si>
    <t>B.12</t>
  </si>
  <si>
    <t>Spese per prove di laboratorio, accertamenti e verifiche tecniche obbligatorie o specificamente previste dal capitolato speciale d'appalto di cui all'art. 116, comma 11, del DLgs 36/2023:</t>
  </si>
  <si>
    <t>b.12.1</t>
  </si>
  <si>
    <t xml:space="preserve">Totale voce  ACCERTAMENTI (B.12) : </t>
  </si>
  <si>
    <t>B.13</t>
  </si>
  <si>
    <t>Spese per collaudo tecnico-amministrativo, collaudo statico e altri eventuali collaudi specialistici:</t>
  </si>
  <si>
    <t>b.13.1</t>
  </si>
  <si>
    <t>Collaudatore tecnico-amministrativo in corso d'opera e finale</t>
  </si>
  <si>
    <t>b.13.2</t>
  </si>
  <si>
    <t xml:space="preserve">Collaudatore statico </t>
  </si>
  <si>
    <t>b.13.3</t>
  </si>
  <si>
    <t>Collaudatore specialistico</t>
  </si>
  <si>
    <t>b.13.4</t>
  </si>
  <si>
    <t>CNPAIA 4% di b.13.1+b.13.2</t>
  </si>
  <si>
    <t xml:space="preserve">Totale voce  COLLAUDI (B.13) : </t>
  </si>
  <si>
    <t>B.14</t>
  </si>
  <si>
    <t>Spese per la verifica preventiva dell'interesse archeologico di cui all'art. 41, comma 4, del DLgs 36/2023:</t>
  </si>
  <si>
    <t>b.14.1</t>
  </si>
  <si>
    <t xml:space="preserve">Totale voce  VERIFICA PREVENTIVA INTERESSE ARCHEOLOGICO (B.14) : </t>
  </si>
  <si>
    <t>B.15</t>
  </si>
  <si>
    <t>Spese per i rimedi alternativi alla tutela giurisdizionale:</t>
  </si>
  <si>
    <t>b.15.1</t>
  </si>
  <si>
    <t>B.16</t>
  </si>
  <si>
    <t xml:space="preserve">I.V.A.  : </t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</si>
  <si>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>Lavori  (A.1.1)</t>
    </r>
    <r>
      <rPr>
        <sz val="10"/>
        <rFont val="Times New Roman"/>
        <family val="1"/>
      </rPr>
      <t xml:space="preserve"> 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</si>
  <si>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>Lavori  (A.1.2)</t>
    </r>
    <r>
      <rPr>
        <sz val="10"/>
        <rFont val="Times New Roman"/>
        <family val="1"/>
      </rPr>
      <t xml:space="preserve"> 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</si>
  <si>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>Forniture A.2)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</si>
  <si>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B.1 - </t>
    </r>
    <r>
      <rPr>
        <sz val="10"/>
        <rFont val="Times New Roman"/>
        <family val="1"/>
      </rPr>
      <t>Lavori in amministrazione diretta previsti in  progetto ed esclusi dall'appalto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</si>
  <si>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B.2 - </t>
    </r>
    <r>
      <rPr>
        <sz val="10"/>
        <rFont val="Times New Roman"/>
        <family val="1"/>
      </rPr>
      <t>Rilievi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</si>
  <si>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B.3 - </t>
    </r>
    <r>
      <rPr>
        <sz val="10"/>
        <rFont val="Times New Roman"/>
        <family val="1"/>
      </rPr>
      <t xml:space="preserve">Allacciamenti ai pubblici servizi 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</si>
  <si>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b.4.1 - </t>
    </r>
    <r>
      <rPr>
        <sz val="10"/>
        <rFont val="Times New Roman"/>
        <family val="1"/>
      </rPr>
      <t>Imprevisti per Lavori A.1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</si>
  <si>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b.4.2 - </t>
    </r>
    <r>
      <rPr>
        <sz val="10"/>
        <rFont val="Times New Roman"/>
        <family val="1"/>
      </rPr>
      <t>Imprevisti per Forniture A.2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</si>
  <si>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B.5 - </t>
    </r>
    <r>
      <rPr>
        <sz val="10"/>
        <rFont val="Times New Roman"/>
        <family val="1"/>
      </rPr>
      <t>Acquisizione aree ed immobili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</si>
  <si>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B.6 - </t>
    </r>
    <r>
      <rPr>
        <sz val="10"/>
        <rFont val="Times New Roman"/>
        <family val="1"/>
      </rPr>
      <t>Accantonamenti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</si>
  <si>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B.7 - </t>
    </r>
    <r>
      <rPr>
        <sz val="10"/>
        <rFont val="Times New Roman"/>
        <family val="1"/>
      </rPr>
      <t>Spese tecniche relative alla progettazione, ecc… (escluso: incentivo voce b.7.1.a e spese della voce b.7.7 non soggette ad IVA)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</si>
  <si>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B.8 - </t>
    </r>
    <r>
      <rPr>
        <sz val="10"/>
        <rFont val="Times New Roman"/>
        <family val="1"/>
      </rPr>
      <t>Spese per attività di consulenza e supporto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</si>
  <si>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B.9 - </t>
    </r>
    <r>
      <rPr>
        <sz val="10"/>
        <rFont val="Times New Roman"/>
        <family val="1"/>
      </rPr>
      <t xml:space="preserve">Spese per commissioni giudicatrici 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</si>
  <si>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B.10 - </t>
    </r>
    <r>
      <rPr>
        <sz val="10"/>
        <rFont val="Times New Roman"/>
        <family val="1"/>
      </rPr>
      <t>Spese di cui all'art. 45, commi 6 e 7, del DLgs 36/2023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</si>
  <si>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B.11 - </t>
    </r>
    <r>
      <rPr>
        <sz val="10"/>
        <rFont val="Times New Roman"/>
        <family val="1"/>
      </rPr>
      <t>Spese per pubblicità ecc. (esclusi b.11.1 e b.11.2)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</si>
  <si>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>B.12 -</t>
    </r>
    <r>
      <rPr>
        <sz val="10"/>
        <rFont val="Times New Roman"/>
        <family val="1"/>
      </rPr>
      <t xml:space="preserve"> Spese per accertamenti ecc... 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</si>
  <si>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B.13 - </t>
    </r>
    <r>
      <rPr>
        <sz val="10"/>
        <rFont val="Times New Roman"/>
        <family val="1"/>
      </rPr>
      <t>Spese per collaudo</t>
    </r>
  </si>
  <si>
    <r>
      <rPr>
        <sz val="10"/>
        <rFont val="Times New Roman"/>
        <family val="1"/>
      </rPr>
      <t xml:space="preserve">per: </t>
    </r>
    <r>
      <rPr>
        <b/>
        <sz val="10"/>
        <rFont val="Times New Roman"/>
        <family val="1"/>
      </rPr>
      <t xml:space="preserve">B.14 - </t>
    </r>
    <r>
      <rPr>
        <sz val="10"/>
        <rFont val="Times New Roman"/>
        <family val="1"/>
      </rPr>
      <t>Spese per verifica preventiva dell'interesse archeologico</t>
    </r>
  </si>
  <si>
    <t xml:space="preserve">Totale voce    I.V.A.   (B.16): </t>
  </si>
  <si>
    <t xml:space="preserve">Arrotondamento: </t>
  </si>
  <si>
    <t>B</t>
  </si>
  <si>
    <t xml:space="preserve"> Importo somme a disposizione (da B.1 a B.16): </t>
  </si>
  <si>
    <t>C</t>
  </si>
  <si>
    <t>IMPORTO COMPLESSIVO DELLA SPESA (A + B):</t>
  </si>
  <si>
    <t>C.1 = Importo totale post-gara</t>
  </si>
  <si>
    <t>D</t>
  </si>
  <si>
    <t xml:space="preserve">Economie di gara (C - C.1) </t>
  </si>
  <si>
    <t>E</t>
  </si>
  <si>
    <t xml:space="preserve">Importo complessivo intervento (C + D) </t>
  </si>
  <si>
    <t xml:space="preserve">Importo complessivo intervento </t>
  </si>
  <si>
    <t>QUADRO perizia</t>
  </si>
  <si>
    <t>PERIZIA DI VARIANTE</t>
  </si>
  <si>
    <t>DELTA CON POST GARA</t>
  </si>
  <si>
    <t>LAVORI GIA' REALIZZATI E NON 
OGGETTO DEL PRESENTE APPALTO :</t>
  </si>
  <si>
    <t xml:space="preserve">SOMME A DISPOSIZIONE 
DELL'AMMINISTRAZIONE: </t>
  </si>
  <si>
    <t>Servizi di ingegneria e architettura per redazione perizia di variante</t>
  </si>
  <si>
    <t>b.7.8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</si>
</sst>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 &quot;#,##0.00"/>
    <numFmt numFmtId="165" formatCode="0.0000%"/>
    <numFmt numFmtId="166" formatCode="0.00000%"/>
    <numFmt numFmtId="167" formatCode="#,##0.00\ &quot;€&quot;"/>
  </numFmts>
  <fonts count="52" x14ac:knownFonts="1">
    <font>
      <sz val="10"/>
      <color rgb="FF000000"/>
      <name val="Calibri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0"/>
      <name val="Calibri"/>
      <family val="2"/>
    </font>
    <font>
      <b/>
      <sz val="12"/>
      <name val="Times New Roman"/>
      <family val="1"/>
    </font>
    <font>
      <b/>
      <sz val="12"/>
      <color rgb="FF0000FF"/>
      <name val="Times New Roman"/>
      <family val="1"/>
    </font>
    <font>
      <b/>
      <sz val="14"/>
      <name val="Times New Roman"/>
      <family val="1"/>
    </font>
    <font>
      <sz val="16"/>
      <name val="Arial"/>
      <family val="2"/>
    </font>
    <font>
      <b/>
      <i/>
      <sz val="14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2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i/>
      <sz val="11"/>
      <name val="Times New Roman"/>
      <family val="1"/>
    </font>
    <font>
      <b/>
      <sz val="10"/>
      <color rgb="FF993300"/>
      <name val="Arial"/>
      <family val="2"/>
    </font>
    <font>
      <sz val="11"/>
      <name val="Times New Roman"/>
      <family val="1"/>
    </font>
    <font>
      <i/>
      <sz val="11"/>
      <color rgb="FFFF0000"/>
      <name val="Times New Roman"/>
      <family val="1"/>
    </font>
    <font>
      <b/>
      <sz val="10"/>
      <color rgb="FFFF0000"/>
      <name val="Arial"/>
      <family val="2"/>
    </font>
    <font>
      <sz val="11"/>
      <color rgb="FFFF0000"/>
      <name val="Times New Roman"/>
      <family val="1"/>
    </font>
    <font>
      <b/>
      <sz val="10"/>
      <name val="Arial"/>
      <family val="2"/>
    </font>
    <font>
      <i/>
      <sz val="11"/>
      <name val="Times New Roman"/>
      <family val="1"/>
    </font>
    <font>
      <b/>
      <sz val="11"/>
      <color rgb="FFFF0000"/>
      <name val="Times New Roman"/>
      <family val="1"/>
    </font>
    <font>
      <b/>
      <sz val="13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b/>
      <sz val="10"/>
      <color rgb="FF993300"/>
      <name val="Times New Roman"/>
      <family val="1"/>
    </font>
    <font>
      <sz val="9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</font>
    <font>
      <b/>
      <i/>
      <sz val="10"/>
      <color rgb="FFFF0000"/>
      <name val="Times New Roman"/>
      <family val="1"/>
    </font>
    <font>
      <b/>
      <i/>
      <sz val="11"/>
      <color rgb="FF0000FF"/>
      <name val="Times New Roman"/>
      <family val="1"/>
    </font>
    <font>
      <b/>
      <i/>
      <sz val="12"/>
      <color rgb="FF0000FF"/>
      <name val="Times New Roman"/>
      <family val="1"/>
    </font>
    <font>
      <b/>
      <sz val="13"/>
      <color rgb="FF0000FF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i/>
      <sz val="14"/>
      <name val="Times New Roman"/>
      <family val="1"/>
    </font>
    <font>
      <b/>
      <i/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b/>
      <sz val="11"/>
      <name val="Times New Roman"/>
      <family val="1"/>
    </font>
    <font>
      <b/>
      <i/>
      <sz val="11"/>
      <color rgb="FF0000FF"/>
      <name val="Times New Roman"/>
      <family val="1"/>
    </font>
    <font>
      <b/>
      <sz val="10"/>
      <color rgb="FF99330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  <fill>
      <patternFill patternType="solid">
        <fgColor rgb="FF99CCFF"/>
        <bgColor rgb="FF99CCFF"/>
      </patternFill>
    </fill>
    <fill>
      <patternFill patternType="solid">
        <fgColor rgb="FF339966"/>
        <bgColor rgb="FF339966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9" fillId="0" borderId="7" xfId="0" applyFont="1" applyBorder="1" applyAlignment="1">
      <alignment horizontal="center"/>
    </xf>
    <xf numFmtId="0" fontId="9" fillId="0" borderId="0" xfId="0" applyFont="1"/>
    <xf numFmtId="164" fontId="9" fillId="0" borderId="0" xfId="0" applyNumberFormat="1" applyFont="1" applyAlignment="1">
      <alignment horizontal="right"/>
    </xf>
    <xf numFmtId="164" fontId="9" fillId="0" borderId="8" xfId="0" applyNumberFormat="1" applyFont="1" applyBorder="1"/>
    <xf numFmtId="164" fontId="9" fillId="0" borderId="0" xfId="0" applyNumberFormat="1" applyFont="1"/>
    <xf numFmtId="164" fontId="9" fillId="0" borderId="7" xfId="0" applyNumberFormat="1" applyFont="1" applyBorder="1"/>
    <xf numFmtId="0" fontId="12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164" fontId="13" fillId="0" borderId="14" xfId="0" applyNumberFormat="1" applyFont="1" applyBorder="1" applyAlignment="1">
      <alignment horizontal="center" vertical="center"/>
    </xf>
    <xf numFmtId="164" fontId="13" fillId="0" borderId="15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3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" fontId="12" fillId="3" borderId="16" xfId="0" applyNumberFormat="1" applyFont="1" applyFill="1" applyBorder="1" applyAlignment="1">
      <alignment horizontal="center" vertical="center"/>
    </xf>
    <xf numFmtId="1" fontId="12" fillId="3" borderId="14" xfId="0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4" fillId="0" borderId="8" xfId="0" applyNumberFormat="1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164" fontId="14" fillId="0" borderId="7" xfId="0" applyNumberFormat="1" applyFont="1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0" fontId="15" fillId="0" borderId="0" xfId="0" applyNumberFormat="1" applyFont="1" applyAlignment="1">
      <alignment vertical="center"/>
    </xf>
    <xf numFmtId="164" fontId="16" fillId="0" borderId="8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4" fontId="16" fillId="0" borderId="7" xfId="0" applyNumberFormat="1" applyFont="1" applyBorder="1" applyAlignment="1">
      <alignment vertical="center"/>
    </xf>
    <xf numFmtId="9" fontId="1" fillId="0" borderId="0" xfId="0" applyNumberFormat="1" applyFont="1"/>
    <xf numFmtId="1" fontId="12" fillId="4" borderId="16" xfId="0" applyNumberFormat="1" applyFont="1" applyFill="1" applyBorder="1" applyAlignment="1">
      <alignment horizontal="center" vertical="center"/>
    </xf>
    <xf numFmtId="1" fontId="12" fillId="4" borderId="14" xfId="0" applyNumberFormat="1" applyFont="1" applyFill="1" applyBorder="1" applyAlignment="1">
      <alignment vertical="center"/>
    </xf>
    <xf numFmtId="1" fontId="12" fillId="5" borderId="16" xfId="0" applyNumberFormat="1" applyFont="1" applyFill="1" applyBorder="1" applyAlignment="1">
      <alignment horizontal="center" vertical="center"/>
    </xf>
    <xf numFmtId="1" fontId="12" fillId="5" borderId="14" xfId="0" applyNumberFormat="1" applyFont="1" applyFill="1" applyBorder="1" applyAlignment="1">
      <alignment vertical="center"/>
    </xf>
    <xf numFmtId="164" fontId="2" fillId="0" borderId="17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7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4" fontId="18" fillId="0" borderId="15" xfId="0" applyNumberFormat="1" applyFont="1" applyBorder="1" applyAlignment="1">
      <alignment vertical="center"/>
    </xf>
    <xf numFmtId="164" fontId="18" fillId="0" borderId="0" xfId="0" applyNumberFormat="1" applyFont="1" applyAlignment="1">
      <alignment vertical="center"/>
    </xf>
    <xf numFmtId="165" fontId="18" fillId="0" borderId="16" xfId="0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vertical="center"/>
    </xf>
    <xf numFmtId="164" fontId="18" fillId="0" borderId="6" xfId="0" applyNumberFormat="1" applyFont="1" applyBorder="1" applyAlignment="1">
      <alignment vertical="center"/>
    </xf>
    <xf numFmtId="164" fontId="18" fillId="0" borderId="19" xfId="0" applyNumberFormat="1" applyFont="1" applyBorder="1" applyAlignment="1">
      <alignment vertical="center"/>
    </xf>
    <xf numFmtId="164" fontId="13" fillId="0" borderId="14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164" fontId="16" fillId="0" borderId="20" xfId="0" applyNumberFormat="1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164" fontId="20" fillId="0" borderId="0" xfId="0" applyNumberFormat="1" applyFont="1"/>
    <xf numFmtId="1" fontId="12" fillId="6" borderId="16" xfId="0" applyNumberFormat="1" applyFont="1" applyFill="1" applyBorder="1" applyAlignment="1">
      <alignment horizontal="center" vertical="center"/>
    </xf>
    <xf numFmtId="1" fontId="12" fillId="6" borderId="14" xfId="0" applyNumberFormat="1" applyFont="1" applyFill="1" applyBorder="1" applyAlignment="1">
      <alignment vertical="center"/>
    </xf>
    <xf numFmtId="0" fontId="9" fillId="6" borderId="14" xfId="0" applyFont="1" applyFill="1" applyBorder="1" applyAlignment="1">
      <alignment vertical="center"/>
    </xf>
    <xf numFmtId="164" fontId="14" fillId="6" borderId="14" xfId="0" applyNumberFormat="1" applyFont="1" applyFill="1" applyBorder="1" applyAlignment="1">
      <alignment horizontal="right" vertical="center"/>
    </xf>
    <xf numFmtId="164" fontId="2" fillId="0" borderId="8" xfId="0" applyNumberFormat="1" applyFont="1" applyBorder="1" applyAlignment="1">
      <alignment vertical="center"/>
    </xf>
    <xf numFmtId="164" fontId="18" fillId="0" borderId="16" xfId="0" applyNumberFormat="1" applyFont="1" applyBorder="1" applyAlignment="1">
      <alignment vertical="center"/>
    </xf>
    <xf numFmtId="0" fontId="1" fillId="0" borderId="14" xfId="0" applyFont="1" applyBorder="1"/>
    <xf numFmtId="164" fontId="18" fillId="0" borderId="8" xfId="0" applyNumberFormat="1" applyFont="1" applyBorder="1" applyAlignment="1">
      <alignment vertical="center"/>
    </xf>
    <xf numFmtId="0" fontId="12" fillId="0" borderId="16" xfId="0" applyFont="1" applyBorder="1" applyAlignment="1">
      <alignment horizontal="center" vertical="center"/>
    </xf>
    <xf numFmtId="164" fontId="21" fillId="0" borderId="0" xfId="0" applyNumberFormat="1" applyFont="1" applyAlignment="1">
      <alignment vertical="center" wrapText="1"/>
    </xf>
    <xf numFmtId="164" fontId="21" fillId="0" borderId="16" xfId="0" applyNumberFormat="1" applyFont="1" applyBorder="1" applyAlignment="1">
      <alignment vertical="center" wrapText="1"/>
    </xf>
    <xf numFmtId="164" fontId="22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" fontId="12" fillId="5" borderId="24" xfId="0" applyNumberFormat="1" applyFont="1" applyFill="1" applyBorder="1" applyAlignment="1">
      <alignment vertical="center" wrapText="1"/>
    </xf>
    <xf numFmtId="164" fontId="24" fillId="0" borderId="0" xfId="0" applyNumberFormat="1" applyFont="1" applyAlignment="1">
      <alignment horizontal="center" vertical="center"/>
    </xf>
    <xf numFmtId="166" fontId="18" fillId="0" borderId="16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right" vertical="center" wrapText="1"/>
    </xf>
    <xf numFmtId="164" fontId="17" fillId="0" borderId="0" xfId="0" applyNumberFormat="1" applyFont="1" applyAlignment="1">
      <alignment horizontal="right" vertical="center"/>
    </xf>
    <xf numFmtId="164" fontId="16" fillId="0" borderId="16" xfId="0" applyNumberFormat="1" applyFont="1" applyBorder="1" applyAlignment="1">
      <alignment vertical="center"/>
    </xf>
    <xf numFmtId="164" fontId="16" fillId="0" borderId="25" xfId="0" applyNumberFormat="1" applyFont="1" applyBorder="1" applyAlignment="1">
      <alignment vertical="center"/>
    </xf>
    <xf numFmtId="164" fontId="25" fillId="7" borderId="20" xfId="0" applyNumberFormat="1" applyFont="1" applyFill="1" applyBorder="1" applyAlignment="1">
      <alignment vertical="center"/>
    </xf>
    <xf numFmtId="164" fontId="25" fillId="7" borderId="26" xfId="0" applyNumberFormat="1" applyFont="1" applyFill="1" applyBorder="1" applyAlignment="1">
      <alignment vertical="center"/>
    </xf>
    <xf numFmtId="164" fontId="14" fillId="0" borderId="7" xfId="0" applyNumberFormat="1" applyFont="1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4" fontId="26" fillId="0" borderId="0" xfId="0" applyNumberFormat="1" applyFont="1" applyAlignment="1">
      <alignment horizontal="right" vertical="center"/>
    </xf>
    <xf numFmtId="164" fontId="25" fillId="0" borderId="8" xfId="0" applyNumberFormat="1" applyFont="1" applyBorder="1" applyAlignment="1">
      <alignment vertical="center"/>
    </xf>
    <xf numFmtId="164" fontId="25" fillId="0" borderId="0" xfId="0" applyNumberFormat="1" applyFont="1" applyAlignment="1">
      <alignment vertical="center"/>
    </xf>
    <xf numFmtId="164" fontId="25" fillId="0" borderId="7" xfId="0" applyNumberFormat="1" applyFont="1" applyBorder="1" applyAlignment="1">
      <alignment vertical="center"/>
    </xf>
    <xf numFmtId="0" fontId="4" fillId="8" borderId="16" xfId="0" applyFont="1" applyFill="1" applyBorder="1" applyAlignment="1">
      <alignment horizontal="center" vertical="center"/>
    </xf>
    <xf numFmtId="164" fontId="14" fillId="0" borderId="8" xfId="0" applyNumberFormat="1" applyFont="1" applyBorder="1"/>
    <xf numFmtId="164" fontId="14" fillId="0" borderId="0" xfId="0" applyNumberFormat="1" applyFont="1"/>
    <xf numFmtId="164" fontId="9" fillId="0" borderId="8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7" xfId="0" applyNumberFormat="1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3" fillId="0" borderId="14" xfId="0" applyFont="1" applyBorder="1" applyAlignment="1">
      <alignment vertical="center" wrapText="1"/>
    </xf>
    <xf numFmtId="10" fontId="27" fillId="0" borderId="14" xfId="0" applyNumberFormat="1" applyFont="1" applyBorder="1" applyAlignment="1">
      <alignment vertical="center"/>
    </xf>
    <xf numFmtId="164" fontId="9" fillId="0" borderId="16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10" fontId="29" fillId="0" borderId="14" xfId="0" applyNumberFormat="1" applyFont="1" applyBorder="1" applyAlignment="1">
      <alignment horizontal="center" vertical="center"/>
    </xf>
    <xf numFmtId="164" fontId="13" fillId="7" borderId="14" xfId="0" applyNumberFormat="1" applyFont="1" applyFill="1" applyBorder="1" applyAlignment="1">
      <alignment horizontal="right" vertical="center"/>
    </xf>
    <xf numFmtId="164" fontId="1" fillId="0" borderId="14" xfId="0" applyNumberFormat="1" applyFont="1" applyBorder="1" applyAlignment="1">
      <alignment vertical="center"/>
    </xf>
    <xf numFmtId="164" fontId="9" fillId="0" borderId="27" xfId="0" applyNumberFormat="1" applyFont="1" applyBorder="1" applyAlignment="1">
      <alignment vertical="center"/>
    </xf>
    <xf numFmtId="10" fontId="26" fillId="0" borderId="14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4" fillId="0" borderId="16" xfId="0" applyNumberFormat="1" applyFont="1" applyBorder="1" applyAlignment="1">
      <alignment vertical="center"/>
    </xf>
    <xf numFmtId="0" fontId="15" fillId="0" borderId="16" xfId="0" applyFont="1" applyBorder="1" applyAlignment="1">
      <alignment horizontal="center" vertical="center"/>
    </xf>
    <xf numFmtId="0" fontId="30" fillId="0" borderId="14" xfId="0" applyFont="1" applyBorder="1" applyAlignment="1">
      <alignment vertical="center" wrapText="1"/>
    </xf>
    <xf numFmtId="10" fontId="26" fillId="0" borderId="16" xfId="0" applyNumberFormat="1" applyFont="1" applyBorder="1" applyAlignment="1">
      <alignment horizontal="center" vertical="center"/>
    </xf>
    <xf numFmtId="10" fontId="9" fillId="0" borderId="14" xfId="0" applyNumberFormat="1" applyFont="1" applyBorder="1" applyAlignment="1">
      <alignment vertical="center"/>
    </xf>
    <xf numFmtId="164" fontId="31" fillId="0" borderId="8" xfId="0" applyNumberFormat="1" applyFont="1" applyBorder="1" applyAlignment="1">
      <alignment vertical="center"/>
    </xf>
    <xf numFmtId="164" fontId="31" fillId="0" borderId="0" xfId="0" applyNumberFormat="1" applyFont="1" applyAlignment="1">
      <alignment vertical="center"/>
    </xf>
    <xf numFmtId="10" fontId="9" fillId="0" borderId="16" xfId="0" applyNumberFormat="1" applyFont="1" applyBorder="1" applyAlignment="1">
      <alignment vertical="center"/>
    </xf>
    <xf numFmtId="164" fontId="31" fillId="0" borderId="28" xfId="0" applyNumberFormat="1" applyFont="1" applyBorder="1" applyAlignment="1">
      <alignment vertical="center"/>
    </xf>
    <xf numFmtId="10" fontId="14" fillId="0" borderId="14" xfId="0" applyNumberFormat="1" applyFont="1" applyBorder="1" applyAlignment="1">
      <alignment horizontal="center" vertical="center"/>
    </xf>
    <xf numFmtId="10" fontId="14" fillId="0" borderId="1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10" fontId="29" fillId="0" borderId="16" xfId="0" applyNumberFormat="1" applyFont="1" applyBorder="1" applyAlignment="1">
      <alignment horizontal="center" vertical="center"/>
    </xf>
    <xf numFmtId="164" fontId="9" fillId="0" borderId="29" xfId="0" applyNumberFormat="1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9" fillId="0" borderId="14" xfId="0" applyFont="1" applyBorder="1" applyAlignment="1">
      <alignment vertical="center" wrapText="1"/>
    </xf>
    <xf numFmtId="0" fontId="32" fillId="0" borderId="0" xfId="0" applyFont="1" applyAlignment="1">
      <alignment vertical="center"/>
    </xf>
    <xf numFmtId="4" fontId="33" fillId="0" borderId="0" xfId="0" applyNumberFormat="1" applyFont="1" applyAlignment="1">
      <alignment vertical="center"/>
    </xf>
    <xf numFmtId="10" fontId="27" fillId="0" borderId="16" xfId="0" applyNumberFormat="1" applyFont="1" applyBorder="1" applyAlignment="1">
      <alignment vertical="center"/>
    </xf>
    <xf numFmtId="164" fontId="33" fillId="0" borderId="8" xfId="0" applyNumberFormat="1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29" fillId="0" borderId="16" xfId="0" applyFont="1" applyBorder="1" applyAlignment="1">
      <alignment horizontal="center" vertical="center"/>
    </xf>
    <xf numFmtId="164" fontId="9" fillId="0" borderId="30" xfId="0" applyNumberFormat="1" applyFont="1" applyBorder="1" applyAlignment="1">
      <alignment vertical="center"/>
    </xf>
    <xf numFmtId="0" fontId="14" fillId="0" borderId="16" xfId="0" applyFont="1" applyBorder="1" applyAlignment="1">
      <alignment horizontal="center" vertical="center"/>
    </xf>
    <xf numFmtId="164" fontId="25" fillId="0" borderId="20" xfId="0" applyNumberFormat="1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164" fontId="14" fillId="0" borderId="22" xfId="0" applyNumberFormat="1" applyFont="1" applyBorder="1" applyAlignment="1">
      <alignment horizontal="right" vertical="center"/>
    </xf>
    <xf numFmtId="0" fontId="2" fillId="9" borderId="31" xfId="0" applyFont="1" applyFill="1" applyBorder="1" applyAlignment="1">
      <alignment horizontal="center" vertical="center"/>
    </xf>
    <xf numFmtId="164" fontId="25" fillId="0" borderId="34" xfId="0" applyNumberFormat="1" applyFont="1" applyBorder="1" applyAlignment="1">
      <alignment vertical="center"/>
    </xf>
    <xf numFmtId="164" fontId="1" fillId="0" borderId="35" xfId="0" applyNumberFormat="1" applyFont="1" applyBorder="1"/>
    <xf numFmtId="0" fontId="14" fillId="0" borderId="14" xfId="0" applyFont="1" applyBorder="1" applyAlignment="1">
      <alignment horizontal="center" vertical="center"/>
    </xf>
    <xf numFmtId="164" fontId="35" fillId="0" borderId="2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64" fontId="36" fillId="0" borderId="20" xfId="0" applyNumberFormat="1" applyFont="1" applyBorder="1" applyAlignment="1">
      <alignment vertical="center"/>
    </xf>
    <xf numFmtId="164" fontId="9" fillId="0" borderId="26" xfId="0" applyNumberFormat="1" applyFont="1" applyBorder="1"/>
    <xf numFmtId="0" fontId="12" fillId="0" borderId="26" xfId="0" applyFont="1" applyBorder="1" applyAlignment="1">
      <alignment horizontal="center" vertical="center"/>
    </xf>
    <xf numFmtId="164" fontId="13" fillId="0" borderId="18" xfId="0" applyNumberFormat="1" applyFont="1" applyBorder="1" applyAlignment="1">
      <alignment horizontal="center" vertical="center" wrapText="1"/>
    </xf>
    <xf numFmtId="164" fontId="14" fillId="0" borderId="26" xfId="0" applyNumberFormat="1" applyFont="1" applyBorder="1" applyAlignment="1">
      <alignment vertical="center"/>
    </xf>
    <xf numFmtId="164" fontId="16" fillId="0" borderId="26" xfId="0" applyNumberFormat="1" applyFont="1" applyBorder="1" applyAlignment="1">
      <alignment vertical="center"/>
    </xf>
    <xf numFmtId="164" fontId="2" fillId="0" borderId="26" xfId="0" applyNumberFormat="1" applyFont="1" applyBorder="1" applyAlignment="1">
      <alignment vertical="center"/>
    </xf>
    <xf numFmtId="165" fontId="18" fillId="0" borderId="18" xfId="0" applyNumberFormat="1" applyFont="1" applyBorder="1" applyAlignment="1">
      <alignment horizontal="center" vertical="center"/>
    </xf>
    <xf numFmtId="164" fontId="18" fillId="0" borderId="18" xfId="0" applyNumberFormat="1" applyFont="1" applyBorder="1" applyAlignment="1">
      <alignment vertical="center"/>
    </xf>
    <xf numFmtId="164" fontId="21" fillId="0" borderId="18" xfId="0" applyNumberFormat="1" applyFont="1" applyBorder="1" applyAlignment="1">
      <alignment vertical="center" wrapText="1"/>
    </xf>
    <xf numFmtId="0" fontId="9" fillId="0" borderId="26" xfId="0" applyFont="1" applyBorder="1" applyAlignment="1">
      <alignment vertical="center"/>
    </xf>
    <xf numFmtId="166" fontId="18" fillId="0" borderId="18" xfId="0" applyNumberFormat="1" applyFont="1" applyBorder="1" applyAlignment="1">
      <alignment horizontal="center" vertical="center"/>
    </xf>
    <xf numFmtId="164" fontId="16" fillId="0" borderId="18" xfId="0" applyNumberFormat="1" applyFont="1" applyBorder="1" applyAlignment="1">
      <alignment vertical="center"/>
    </xf>
    <xf numFmtId="164" fontId="14" fillId="0" borderId="26" xfId="0" applyNumberFormat="1" applyFont="1" applyBorder="1"/>
    <xf numFmtId="164" fontId="25" fillId="0" borderId="26" xfId="0" applyNumberFormat="1" applyFont="1" applyBorder="1" applyAlignment="1">
      <alignment vertical="center"/>
    </xf>
    <xf numFmtId="164" fontId="9" fillId="0" borderId="26" xfId="0" applyNumberFormat="1" applyFont="1" applyBorder="1" applyAlignment="1">
      <alignment vertical="center"/>
    </xf>
    <xf numFmtId="164" fontId="9" fillId="0" borderId="18" xfId="0" applyNumberFormat="1" applyFont="1" applyBorder="1" applyAlignment="1">
      <alignment vertical="center"/>
    </xf>
    <xf numFmtId="164" fontId="14" fillId="0" borderId="18" xfId="0" applyNumberFormat="1" applyFont="1" applyBorder="1" applyAlignment="1">
      <alignment vertical="center"/>
    </xf>
    <xf numFmtId="10" fontId="26" fillId="0" borderId="18" xfId="0" applyNumberFormat="1" applyFont="1" applyBorder="1" applyAlignment="1">
      <alignment horizontal="center" vertical="center"/>
    </xf>
    <xf numFmtId="10" fontId="9" fillId="0" borderId="18" xfId="0" applyNumberFormat="1" applyFont="1" applyBorder="1" applyAlignment="1">
      <alignment vertical="center"/>
    </xf>
    <xf numFmtId="10" fontId="14" fillId="0" borderId="18" xfId="0" applyNumberFormat="1" applyFont="1" applyBorder="1" applyAlignment="1">
      <alignment horizontal="center" vertical="center"/>
    </xf>
    <xf numFmtId="10" fontId="29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10" fontId="27" fillId="0" borderId="18" xfId="0" applyNumberFormat="1" applyFont="1" applyBorder="1" applyAlignment="1">
      <alignment vertical="center"/>
    </xf>
    <xf numFmtId="0" fontId="1" fillId="0" borderId="37" xfId="0" applyFont="1" applyBorder="1"/>
    <xf numFmtId="0" fontId="1" fillId="0" borderId="37" xfId="0" applyFont="1" applyBorder="1" applyAlignment="1">
      <alignment vertical="center"/>
    </xf>
    <xf numFmtId="0" fontId="32" fillId="0" borderId="37" xfId="0" applyFont="1" applyBorder="1" applyAlignment="1">
      <alignment vertical="center"/>
    </xf>
    <xf numFmtId="0" fontId="1" fillId="0" borderId="38" xfId="0" applyFont="1" applyBorder="1"/>
    <xf numFmtId="0" fontId="1" fillId="0" borderId="26" xfId="0" applyFont="1" applyBorder="1"/>
    <xf numFmtId="164" fontId="9" fillId="0" borderId="40" xfId="0" applyNumberFormat="1" applyFont="1" applyBorder="1"/>
    <xf numFmtId="0" fontId="1" fillId="0" borderId="40" xfId="0" applyFont="1" applyBorder="1" applyAlignment="1">
      <alignment horizontal="center"/>
    </xf>
    <xf numFmtId="164" fontId="13" fillId="0" borderId="41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9" fontId="1" fillId="0" borderId="26" xfId="0" applyNumberFormat="1" applyFont="1" applyBorder="1"/>
    <xf numFmtId="164" fontId="16" fillId="0" borderId="40" xfId="0" applyNumberFormat="1" applyFont="1" applyBorder="1" applyAlignment="1">
      <alignment vertical="center"/>
    </xf>
    <xf numFmtId="164" fontId="14" fillId="0" borderId="40" xfId="0" applyNumberFormat="1" applyFont="1" applyBorder="1" applyAlignment="1">
      <alignment vertical="center"/>
    </xf>
    <xf numFmtId="164" fontId="2" fillId="0" borderId="42" xfId="0" applyNumberFormat="1" applyFont="1" applyBorder="1" applyAlignment="1">
      <alignment vertical="center"/>
    </xf>
    <xf numFmtId="164" fontId="18" fillId="0" borderId="43" xfId="0" applyNumberFormat="1" applyFont="1" applyBorder="1" applyAlignment="1">
      <alignment vertical="center"/>
    </xf>
    <xf numFmtId="164" fontId="18" fillId="0" borderId="44" xfId="0" applyNumberFormat="1" applyFont="1" applyBorder="1" applyAlignment="1">
      <alignment vertical="center"/>
    </xf>
    <xf numFmtId="164" fontId="18" fillId="0" borderId="45" xfId="0" applyNumberFormat="1" applyFont="1" applyBorder="1" applyAlignment="1">
      <alignment vertical="center"/>
    </xf>
    <xf numFmtId="164" fontId="18" fillId="0" borderId="46" xfId="0" applyNumberFormat="1" applyFont="1" applyBorder="1" applyAlignment="1">
      <alignment vertical="center"/>
    </xf>
    <xf numFmtId="164" fontId="16" fillId="0" borderId="47" xfId="0" applyNumberFormat="1" applyFont="1" applyBorder="1" applyAlignment="1">
      <alignment vertical="center"/>
    </xf>
    <xf numFmtId="164" fontId="2" fillId="0" borderId="40" xfId="0" applyNumberFormat="1" applyFont="1" applyBorder="1" applyAlignment="1">
      <alignment vertical="center"/>
    </xf>
    <xf numFmtId="164" fontId="18" fillId="0" borderId="40" xfId="0" applyNumberFormat="1" applyFont="1" applyBorder="1" applyAlignment="1">
      <alignment vertical="center"/>
    </xf>
    <xf numFmtId="164" fontId="18" fillId="0" borderId="41" xfId="0" applyNumberFormat="1" applyFont="1" applyBorder="1" applyAlignment="1">
      <alignment vertical="center"/>
    </xf>
    <xf numFmtId="164" fontId="16" fillId="0" borderId="48" xfId="0" applyNumberFormat="1" applyFont="1" applyBorder="1" applyAlignment="1">
      <alignment vertical="center"/>
    </xf>
    <xf numFmtId="164" fontId="25" fillId="7" borderId="47" xfId="0" applyNumberFormat="1" applyFont="1" applyFill="1" applyBorder="1" applyAlignment="1">
      <alignment vertical="center"/>
    </xf>
    <xf numFmtId="164" fontId="25" fillId="0" borderId="40" xfId="0" applyNumberFormat="1" applyFont="1" applyBorder="1" applyAlignment="1">
      <alignment vertical="center"/>
    </xf>
    <xf numFmtId="164" fontId="14" fillId="0" borderId="40" xfId="0" applyNumberFormat="1" applyFont="1" applyBorder="1"/>
    <xf numFmtId="0" fontId="1" fillId="0" borderId="26" xfId="0" applyFont="1" applyBorder="1" applyAlignment="1">
      <alignment vertical="center"/>
    </xf>
    <xf numFmtId="164" fontId="9" fillId="0" borderId="40" xfId="0" applyNumberFormat="1" applyFont="1" applyBorder="1" applyAlignment="1">
      <alignment vertical="center"/>
    </xf>
    <xf numFmtId="164" fontId="9" fillId="0" borderId="49" xfId="0" applyNumberFormat="1" applyFont="1" applyBorder="1" applyAlignment="1">
      <alignment vertical="center"/>
    </xf>
    <xf numFmtId="164" fontId="31" fillId="0" borderId="40" xfId="0" applyNumberFormat="1" applyFont="1" applyBorder="1" applyAlignment="1">
      <alignment vertical="center"/>
    </xf>
    <xf numFmtId="164" fontId="31" fillId="0" borderId="50" xfId="0" applyNumberFormat="1" applyFont="1" applyBorder="1" applyAlignment="1">
      <alignment vertical="center"/>
    </xf>
    <xf numFmtId="164" fontId="9" fillId="0" borderId="51" xfId="0" applyNumberFormat="1" applyFont="1" applyBorder="1" applyAlignment="1">
      <alignment vertical="center"/>
    </xf>
    <xf numFmtId="164" fontId="33" fillId="0" borderId="40" xfId="0" applyNumberFormat="1" applyFont="1" applyBorder="1" applyAlignment="1">
      <alignment vertical="center"/>
    </xf>
    <xf numFmtId="0" fontId="1" fillId="0" borderId="39" xfId="0" applyFont="1" applyBorder="1"/>
    <xf numFmtId="164" fontId="9" fillId="0" borderId="52" xfId="0" applyNumberFormat="1" applyFont="1" applyBorder="1" applyAlignment="1">
      <alignment vertical="center"/>
    </xf>
    <xf numFmtId="164" fontId="25" fillId="0" borderId="47" xfId="0" applyNumberFormat="1" applyFont="1" applyBorder="1" applyAlignment="1">
      <alignment vertical="center"/>
    </xf>
    <xf numFmtId="164" fontId="1" fillId="0" borderId="26" xfId="0" applyNumberFormat="1" applyFont="1" applyBorder="1"/>
    <xf numFmtId="0" fontId="1" fillId="0" borderId="53" xfId="0" applyFont="1" applyBorder="1"/>
    <xf numFmtId="164" fontId="25" fillId="0" borderId="54" xfId="0" applyNumberFormat="1" applyFont="1" applyBorder="1" applyAlignment="1">
      <alignment vertical="center"/>
    </xf>
    <xf numFmtId="164" fontId="1" fillId="0" borderId="55" xfId="0" applyNumberFormat="1" applyFont="1" applyBorder="1"/>
    <xf numFmtId="164" fontId="25" fillId="0" borderId="56" xfId="0" applyNumberFormat="1" applyFont="1" applyBorder="1" applyAlignment="1">
      <alignment vertical="center"/>
    </xf>
    <xf numFmtId="0" fontId="0" fillId="0" borderId="40" xfId="0" applyBorder="1"/>
    <xf numFmtId="0" fontId="0" fillId="0" borderId="39" xfId="0" applyBorder="1"/>
    <xf numFmtId="0" fontId="39" fillId="0" borderId="39" xfId="0" applyFont="1" applyBorder="1"/>
    <xf numFmtId="4" fontId="38" fillId="0" borderId="26" xfId="0" applyNumberFormat="1" applyFont="1" applyBorder="1"/>
    <xf numFmtId="4" fontId="42" fillId="0" borderId="26" xfId="0" applyNumberFormat="1" applyFont="1" applyBorder="1"/>
    <xf numFmtId="4" fontId="38" fillId="0" borderId="39" xfId="0" applyNumberFormat="1" applyFont="1" applyBorder="1"/>
    <xf numFmtId="4" fontId="42" fillId="0" borderId="40" xfId="0" applyNumberFormat="1" applyFont="1" applyBorder="1"/>
    <xf numFmtId="4" fontId="38" fillId="0" borderId="60" xfId="0" applyNumberFormat="1" applyFont="1" applyBorder="1"/>
    <xf numFmtId="0" fontId="0" fillId="0" borderId="61" xfId="0" applyBorder="1"/>
    <xf numFmtId="0" fontId="39" fillId="0" borderId="61" xfId="0" applyFont="1" applyBorder="1"/>
    <xf numFmtId="0" fontId="1" fillId="0" borderId="60" xfId="0" applyFont="1" applyBorder="1" applyAlignment="1">
      <alignment horizontal="center" vertical="center" wrapText="1"/>
    </xf>
    <xf numFmtId="0" fontId="42" fillId="0" borderId="59" xfId="0" applyFont="1" applyBorder="1"/>
    <xf numFmtId="0" fontId="42" fillId="0" borderId="26" xfId="0" applyFont="1" applyBorder="1"/>
    <xf numFmtId="0" fontId="42" fillId="0" borderId="0" xfId="0" applyFont="1"/>
    <xf numFmtId="0" fontId="38" fillId="0" borderId="0" xfId="0" applyFont="1"/>
    <xf numFmtId="0" fontId="49" fillId="0" borderId="0" xfId="0" applyFont="1"/>
    <xf numFmtId="0" fontId="49" fillId="0" borderId="26" xfId="0" applyFont="1" applyBorder="1"/>
    <xf numFmtId="0" fontId="39" fillId="0" borderId="39" xfId="0" applyFont="1" applyBorder="1" applyAlignment="1">
      <alignment horizontal="right"/>
    </xf>
    <xf numFmtId="0" fontId="46" fillId="9" borderId="32" xfId="0" applyFont="1" applyFill="1" applyBorder="1" applyAlignment="1">
      <alignment vertical="center"/>
    </xf>
    <xf numFmtId="0" fontId="3" fillId="0" borderId="33" xfId="0" applyFont="1" applyBorder="1"/>
    <xf numFmtId="0" fontId="3" fillId="0" borderId="25" xfId="0" applyFont="1" applyBorder="1"/>
    <xf numFmtId="167" fontId="38" fillId="0" borderId="60" xfId="0" applyNumberFormat="1" applyFont="1" applyBorder="1"/>
    <xf numFmtId="167" fontId="0" fillId="0" borderId="39" xfId="0" applyNumberFormat="1" applyBorder="1"/>
    <xf numFmtId="167" fontId="39" fillId="0" borderId="61" xfId="0" applyNumberFormat="1" applyFont="1" applyBorder="1"/>
    <xf numFmtId="167" fontId="0" fillId="0" borderId="0" xfId="0" applyNumberFormat="1"/>
    <xf numFmtId="167" fontId="0" fillId="0" borderId="40" xfId="0" applyNumberFormat="1" applyBorder="1"/>
    <xf numFmtId="167" fontId="42" fillId="0" borderId="57" xfId="0" applyNumberFormat="1" applyFont="1" applyBorder="1"/>
    <xf numFmtId="167" fontId="42" fillId="0" borderId="36" xfId="0" applyNumberFormat="1" applyFont="1" applyBorder="1"/>
    <xf numFmtId="167" fontId="38" fillId="0" borderId="36" xfId="0" applyNumberFormat="1" applyFont="1" applyBorder="1"/>
    <xf numFmtId="167" fontId="3" fillId="0" borderId="5" xfId="0" applyNumberFormat="1" applyFont="1" applyBorder="1"/>
    <xf numFmtId="167" fontId="45" fillId="0" borderId="40" xfId="0" applyNumberFormat="1" applyFont="1" applyBorder="1"/>
    <xf numFmtId="167" fontId="44" fillId="0" borderId="36" xfId="0" applyNumberFormat="1" applyFont="1" applyBorder="1"/>
    <xf numFmtId="167" fontId="0" fillId="0" borderId="26" xfId="0" applyNumberFormat="1" applyBorder="1"/>
    <xf numFmtId="167" fontId="43" fillId="0" borderId="36" xfId="0" applyNumberFormat="1" applyFont="1" applyBorder="1"/>
    <xf numFmtId="167" fontId="0" fillId="0" borderId="60" xfId="0" applyNumberFormat="1" applyBorder="1"/>
    <xf numFmtId="167" fontId="38" fillId="0" borderId="60" xfId="0" applyNumberFormat="1" applyFont="1" applyBorder="1" applyAlignment="1">
      <alignment vertical="center"/>
    </xf>
    <xf numFmtId="1" fontId="50" fillId="6" borderId="14" xfId="0" applyNumberFormat="1" applyFont="1" applyFill="1" applyBorder="1" applyAlignment="1">
      <alignment vertical="center" wrapText="1"/>
    </xf>
    <xf numFmtId="0" fontId="46" fillId="8" borderId="11" xfId="0" applyFont="1" applyFill="1" applyBorder="1" applyAlignment="1">
      <alignment vertical="center" wrapText="1"/>
    </xf>
    <xf numFmtId="0" fontId="3" fillId="0" borderId="13" xfId="0" applyFont="1" applyBorder="1"/>
    <xf numFmtId="4" fontId="1" fillId="0" borderId="0" xfId="0" applyNumberFormat="1" applyFont="1" applyAlignment="1">
      <alignment horizontal="center" vertical="top"/>
    </xf>
    <xf numFmtId="0" fontId="51" fillId="0" borderId="16" xfId="0" applyFont="1" applyBorder="1" applyAlignment="1">
      <alignment horizontal="center" vertical="center"/>
    </xf>
    <xf numFmtId="4" fontId="1" fillId="0" borderId="0" xfId="0" applyNumberFormat="1" applyFont="1" applyAlignment="1">
      <alignment vertical="top"/>
    </xf>
    <xf numFmtId="0" fontId="39" fillId="0" borderId="0" xfId="0" applyFont="1"/>
    <xf numFmtId="4" fontId="1" fillId="0" borderId="0" xfId="0" applyNumberFormat="1" applyFont="1" applyAlignment="1">
      <alignment vertical="center"/>
    </xf>
    <xf numFmtId="4" fontId="0" fillId="0" borderId="0" xfId="0" applyNumberFormat="1"/>
    <xf numFmtId="4" fontId="5" fillId="0" borderId="0" xfId="0" applyNumberFormat="1" applyFont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3" fillId="0" borderId="5" xfId="0" applyFont="1" applyBorder="1"/>
    <xf numFmtId="0" fontId="3" fillId="0" borderId="18" xfId="0" applyFont="1" applyBorder="1"/>
    <xf numFmtId="0" fontId="28" fillId="0" borderId="0" xfId="0" applyFont="1" applyAlignment="1">
      <alignment horizontal="right" vertical="center"/>
    </xf>
    <xf numFmtId="0" fontId="0" fillId="0" borderId="0" xfId="0"/>
    <xf numFmtId="0" fontId="30" fillId="0" borderId="1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right" vertical="center"/>
    </xf>
    <xf numFmtId="0" fontId="3" fillId="0" borderId="6" xfId="0" applyFont="1" applyBorder="1"/>
    <xf numFmtId="0" fontId="34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8" fillId="0" borderId="11" xfId="0" applyFont="1" applyBorder="1" applyAlignment="1">
      <alignment horizontal="right" vertical="center"/>
    </xf>
    <xf numFmtId="0" fontId="14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6" fillId="9" borderId="32" xfId="0" applyFont="1" applyFill="1" applyBorder="1" applyAlignment="1">
      <alignment vertical="center"/>
    </xf>
    <xf numFmtId="0" fontId="3" fillId="0" borderId="33" xfId="0" applyFont="1" applyBorder="1"/>
    <xf numFmtId="0" fontId="3" fillId="0" borderId="25" xfId="0" applyFont="1" applyBorder="1"/>
    <xf numFmtId="164" fontId="47" fillId="0" borderId="11" xfId="0" applyNumberFormat="1" applyFont="1" applyBorder="1" applyAlignment="1">
      <alignment vertical="center"/>
    </xf>
    <xf numFmtId="0" fontId="46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/>
    </xf>
    <xf numFmtId="0" fontId="3" fillId="0" borderId="65" xfId="0" applyFont="1" applyBorder="1"/>
    <xf numFmtId="0" fontId="3" fillId="0" borderId="57" xfId="0" applyFont="1" applyBorder="1"/>
    <xf numFmtId="164" fontId="17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/>
    <xf numFmtId="164" fontId="17" fillId="0" borderId="7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3" fillId="0" borderId="12" xfId="0" applyFont="1" applyBorder="1"/>
    <xf numFmtId="0" fontId="10" fillId="0" borderId="10" xfId="0" applyFont="1" applyBorder="1" applyAlignment="1">
      <alignment horizontal="center" vertical="center"/>
    </xf>
    <xf numFmtId="0" fontId="3" fillId="0" borderId="13" xfId="0" applyFont="1" applyBorder="1"/>
    <xf numFmtId="0" fontId="11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right" vertical="center"/>
    </xf>
    <xf numFmtId="0" fontId="9" fillId="0" borderId="21" xfId="0" applyFont="1" applyBorder="1" applyAlignment="1">
      <alignment vertical="center"/>
    </xf>
    <xf numFmtId="0" fontId="3" fillId="0" borderId="22" xfId="0" applyFont="1" applyBorder="1"/>
    <xf numFmtId="0" fontId="3" fillId="0" borderId="23" xfId="0" applyFont="1" applyBorder="1"/>
    <xf numFmtId="0" fontId="23" fillId="0" borderId="11" xfId="0" applyFont="1" applyBorder="1" applyAlignment="1">
      <alignment vertical="center" wrapText="1"/>
    </xf>
    <xf numFmtId="164" fontId="13" fillId="0" borderId="10" xfId="0" applyNumberFormat="1" applyFont="1" applyBorder="1" applyAlignment="1">
      <alignment horizontal="right" vertical="center"/>
    </xf>
    <xf numFmtId="164" fontId="13" fillId="0" borderId="24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2" fillId="0" borderId="11" xfId="0" applyFont="1" applyBorder="1" applyAlignment="1">
      <alignment horizontal="left" vertical="center" wrapText="1"/>
    </xf>
    <xf numFmtId="0" fontId="2" fillId="8" borderId="11" xfId="0" applyFont="1" applyFill="1" applyBorder="1" applyAlignment="1">
      <alignment vertical="center"/>
    </xf>
    <xf numFmtId="167" fontId="38" fillId="0" borderId="66" xfId="0" applyNumberFormat="1" applyFont="1" applyBorder="1" applyAlignment="1">
      <alignment horizontal="right" vertical="center"/>
    </xf>
    <xf numFmtId="167" fontId="38" fillId="0" borderId="67" xfId="0" applyNumberFormat="1" applyFont="1" applyBorder="1" applyAlignment="1">
      <alignment horizontal="right" vertical="center"/>
    </xf>
    <xf numFmtId="164" fontId="34" fillId="0" borderId="11" xfId="0" applyNumberFormat="1" applyFont="1" applyBorder="1" applyAlignment="1">
      <alignment vertical="center"/>
    </xf>
    <xf numFmtId="164" fontId="46" fillId="0" borderId="11" xfId="0" applyNumberFormat="1" applyFont="1" applyBorder="1" applyAlignment="1">
      <alignment vertical="center"/>
    </xf>
    <xf numFmtId="0" fontId="40" fillId="2" borderId="62" xfId="0" applyFont="1" applyFill="1" applyBorder="1" applyAlignment="1">
      <alignment horizontal="center" vertical="center"/>
    </xf>
    <xf numFmtId="0" fontId="8" fillId="2" borderId="63" xfId="0" applyFont="1" applyFill="1" applyBorder="1" applyAlignment="1">
      <alignment horizontal="center" vertical="center"/>
    </xf>
    <xf numFmtId="0" fontId="8" fillId="2" borderId="64" xfId="0" applyFont="1" applyFill="1" applyBorder="1" applyAlignment="1">
      <alignment horizontal="center" vertical="center"/>
    </xf>
    <xf numFmtId="0" fontId="41" fillId="10" borderId="58" xfId="0" applyFont="1" applyFill="1" applyBorder="1" applyAlignment="1">
      <alignment horizontal="center"/>
    </xf>
    <xf numFmtId="0" fontId="41" fillId="10" borderId="57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4"/>
  <sheetViews>
    <sheetView tabSelected="1" view="pageBreakPreview" topLeftCell="A99" zoomScale="70" zoomScaleNormal="70" zoomScaleSheetLayoutView="70" workbookViewId="0">
      <selection activeCell="U121" sqref="U121"/>
    </sheetView>
  </sheetViews>
  <sheetFormatPr defaultColWidth="14.42578125" defaultRowHeight="15" customHeight="1" x14ac:dyDescent="0.2"/>
  <cols>
    <col min="1" max="1" width="9.140625" customWidth="1"/>
    <col min="2" max="2" width="7.85546875" customWidth="1"/>
    <col min="3" max="3" width="53.42578125" customWidth="1"/>
    <col min="4" max="4" width="10.28515625" customWidth="1"/>
    <col min="5" max="5" width="13.28515625" customWidth="1"/>
    <col min="6" max="6" width="17" customWidth="1"/>
    <col min="7" max="7" width="4.5703125" customWidth="1"/>
    <col min="8" max="8" width="15.7109375" customWidth="1"/>
    <col min="9" max="9" width="27.85546875" customWidth="1"/>
    <col min="10" max="10" width="17" customWidth="1"/>
    <col min="11" max="11" width="4.7109375" customWidth="1"/>
    <col min="12" max="12" width="16.42578125" customWidth="1"/>
    <col min="13" max="13" width="16.5703125" customWidth="1"/>
    <col min="14" max="14" width="26.7109375" customWidth="1"/>
    <col min="15" max="15" width="19.42578125" customWidth="1"/>
    <col min="16" max="16" width="3.85546875" customWidth="1"/>
    <col min="17" max="17" width="42.7109375" customWidth="1"/>
    <col min="18" max="18" width="17.140625" customWidth="1"/>
  </cols>
  <sheetData>
    <row r="1" spans="1:18" ht="35.25" customHeight="1" thickBot="1" x14ac:dyDescent="0.25">
      <c r="A1" s="1"/>
      <c r="B1" s="2"/>
      <c r="C1" s="1"/>
      <c r="D1" s="1"/>
      <c r="E1" s="3"/>
      <c r="F1" s="4"/>
      <c r="G1" s="4"/>
      <c r="H1" s="4"/>
      <c r="I1" s="1"/>
      <c r="J1" s="4"/>
      <c r="K1" s="1"/>
      <c r="L1" s="1"/>
      <c r="M1" s="1"/>
      <c r="N1" s="1"/>
      <c r="O1" s="1"/>
      <c r="P1" s="1"/>
    </row>
    <row r="2" spans="1:18" ht="13.5" customHeight="1" x14ac:dyDescent="0.2">
      <c r="A2" s="1"/>
      <c r="B2" s="275" t="s">
        <v>0</v>
      </c>
      <c r="C2" s="276"/>
      <c r="D2" s="276"/>
      <c r="E2" s="276"/>
      <c r="F2" s="277"/>
      <c r="G2" s="5"/>
      <c r="H2" s="5"/>
      <c r="I2" s="1"/>
      <c r="J2" s="2"/>
      <c r="K2" s="1"/>
      <c r="L2" s="1"/>
      <c r="M2" s="1"/>
      <c r="N2" s="1"/>
      <c r="O2" s="1"/>
      <c r="P2" s="1"/>
    </row>
    <row r="3" spans="1:18" ht="15" customHeight="1" x14ac:dyDescent="0.2">
      <c r="A3" s="6"/>
      <c r="B3" s="278" t="s">
        <v>1</v>
      </c>
      <c r="C3" s="257"/>
      <c r="D3" s="257"/>
      <c r="E3" s="257"/>
      <c r="F3" s="263"/>
      <c r="G3" s="7"/>
      <c r="H3" s="7"/>
      <c r="I3" s="6"/>
      <c r="J3" s="249"/>
      <c r="K3" s="6"/>
      <c r="L3" s="6"/>
      <c r="M3" s="251"/>
      <c r="N3" s="6"/>
      <c r="O3" s="6"/>
      <c r="P3" s="6"/>
    </row>
    <row r="4" spans="1:18" ht="13.5" customHeight="1" x14ac:dyDescent="0.2">
      <c r="A4" s="8"/>
      <c r="B4" s="279" t="s">
        <v>2</v>
      </c>
      <c r="C4" s="257"/>
      <c r="D4" s="257"/>
      <c r="E4" s="257"/>
      <c r="F4" s="263"/>
      <c r="G4" s="5"/>
      <c r="H4" s="5"/>
      <c r="I4" s="8"/>
      <c r="J4" s="9"/>
      <c r="K4" s="8"/>
      <c r="L4" s="8"/>
      <c r="M4" s="8"/>
      <c r="N4" s="8"/>
      <c r="O4" s="8"/>
      <c r="P4" s="8"/>
    </row>
    <row r="5" spans="1:18" ht="15" customHeight="1" x14ac:dyDescent="0.2">
      <c r="A5" s="8"/>
      <c r="B5" s="278" t="s">
        <v>3</v>
      </c>
      <c r="C5" s="257"/>
      <c r="D5" s="257"/>
      <c r="E5" s="257"/>
      <c r="F5" s="263"/>
      <c r="G5" s="10"/>
      <c r="H5" s="255"/>
      <c r="I5" s="253"/>
      <c r="J5" s="9"/>
      <c r="K5" s="8"/>
      <c r="L5" s="254"/>
      <c r="M5" s="8"/>
      <c r="N5" s="253"/>
      <c r="O5" s="8"/>
      <c r="P5" s="8"/>
      <c r="Q5" s="252"/>
    </row>
    <row r="6" spans="1:18" ht="15" customHeight="1" x14ac:dyDescent="0.2">
      <c r="A6" s="8"/>
      <c r="B6" s="278" t="s">
        <v>4</v>
      </c>
      <c r="C6" s="257"/>
      <c r="D6" s="257"/>
      <c r="E6" s="257"/>
      <c r="F6" s="263"/>
      <c r="G6" s="10"/>
      <c r="H6" s="255"/>
      <c r="I6" s="8"/>
      <c r="J6" s="9"/>
      <c r="K6" s="8"/>
      <c r="L6" s="254"/>
      <c r="M6" s="8"/>
      <c r="N6" s="253"/>
      <c r="O6" s="8"/>
      <c r="P6" s="8"/>
      <c r="Q6" s="252"/>
    </row>
    <row r="7" spans="1:18" ht="15.75" customHeight="1" thickBot="1" x14ac:dyDescent="0.25">
      <c r="A7" s="8"/>
      <c r="B7" s="278" t="s">
        <v>5</v>
      </c>
      <c r="C7" s="257"/>
      <c r="D7" s="257"/>
      <c r="E7" s="257"/>
      <c r="F7" s="263"/>
      <c r="G7" s="10"/>
      <c r="H7" s="10"/>
      <c r="I7" s="8"/>
      <c r="J7" s="9"/>
      <c r="K7" s="8"/>
      <c r="L7" s="8"/>
      <c r="M7" s="8"/>
      <c r="N7" s="8"/>
      <c r="O7" s="8"/>
      <c r="P7" s="8"/>
    </row>
    <row r="8" spans="1:18" ht="20.25" customHeight="1" thickBot="1" x14ac:dyDescent="0.4">
      <c r="A8" s="1"/>
      <c r="B8" s="286" t="s">
        <v>6</v>
      </c>
      <c r="C8" s="257"/>
      <c r="D8" s="257"/>
      <c r="E8" s="257"/>
      <c r="F8" s="263"/>
      <c r="G8" s="11"/>
      <c r="H8" s="280" t="s">
        <v>7</v>
      </c>
      <c r="I8" s="281"/>
      <c r="J8" s="282"/>
      <c r="K8" s="1"/>
      <c r="L8" s="308" t="s">
        <v>207</v>
      </c>
      <c r="M8" s="309"/>
      <c r="N8" s="309"/>
      <c r="O8" s="310"/>
      <c r="P8" s="1"/>
      <c r="Q8" s="311" t="s">
        <v>209</v>
      </c>
      <c r="R8" s="312"/>
    </row>
    <row r="9" spans="1:18" ht="6.75" customHeight="1" x14ac:dyDescent="0.25">
      <c r="A9" s="1"/>
      <c r="B9" s="12"/>
      <c r="C9" s="13"/>
      <c r="D9" s="13"/>
      <c r="E9" s="14"/>
      <c r="F9" s="15"/>
      <c r="G9" s="16"/>
      <c r="H9" s="17"/>
      <c r="I9" s="1"/>
      <c r="J9" s="15"/>
      <c r="K9" s="1"/>
      <c r="L9" s="170"/>
      <c r="M9" s="147"/>
      <c r="N9" s="174"/>
      <c r="O9" s="175"/>
      <c r="P9" s="1"/>
      <c r="Q9" s="211"/>
      <c r="R9" s="210"/>
    </row>
    <row r="10" spans="1:18" ht="15.75" customHeight="1" x14ac:dyDescent="0.2">
      <c r="A10" s="1"/>
      <c r="B10" s="287"/>
      <c r="C10" s="289" t="s">
        <v>8</v>
      </c>
      <c r="D10" s="291" t="s">
        <v>9</v>
      </c>
      <c r="E10" s="292" t="s">
        <v>10</v>
      </c>
      <c r="F10" s="263"/>
      <c r="G10" s="18"/>
      <c r="H10" s="19"/>
      <c r="I10" s="1"/>
      <c r="J10" s="20"/>
      <c r="K10" s="1"/>
      <c r="L10" s="170"/>
      <c r="M10" s="148"/>
      <c r="N10" s="174"/>
      <c r="O10" s="176"/>
      <c r="P10" s="1"/>
      <c r="Q10" s="211"/>
      <c r="R10" s="210"/>
    </row>
    <row r="11" spans="1:18" ht="37.5" customHeight="1" x14ac:dyDescent="0.2">
      <c r="A11" s="1"/>
      <c r="B11" s="288"/>
      <c r="C11" s="290"/>
      <c r="D11" s="290"/>
      <c r="E11" s="21" t="s">
        <v>11</v>
      </c>
      <c r="F11" s="22" t="s">
        <v>12</v>
      </c>
      <c r="G11" s="23"/>
      <c r="H11" s="24" t="s">
        <v>13</v>
      </c>
      <c r="I11" s="25" t="s">
        <v>14</v>
      </c>
      <c r="J11" s="22" t="s">
        <v>12</v>
      </c>
      <c r="K11" s="1"/>
      <c r="L11" s="220" t="s">
        <v>208</v>
      </c>
      <c r="M11" s="149" t="s">
        <v>13</v>
      </c>
      <c r="N11" s="25" t="s">
        <v>14</v>
      </c>
      <c r="O11" s="177" t="s">
        <v>12</v>
      </c>
      <c r="P11" s="1"/>
      <c r="Q11" s="21" t="s">
        <v>11</v>
      </c>
      <c r="R11" s="177" t="s">
        <v>12</v>
      </c>
    </row>
    <row r="12" spans="1:18" ht="30.75" customHeight="1" x14ac:dyDescent="0.2">
      <c r="A12" s="1"/>
      <c r="B12" s="26" t="s">
        <v>15</v>
      </c>
      <c r="C12" s="27" t="s">
        <v>16</v>
      </c>
      <c r="D12" s="28"/>
      <c r="E12" s="29"/>
      <c r="F12" s="30"/>
      <c r="G12" s="31"/>
      <c r="H12" s="32"/>
      <c r="I12" s="1"/>
      <c r="J12" s="33" t="s">
        <v>17</v>
      </c>
      <c r="K12" s="1"/>
      <c r="L12" s="170"/>
      <c r="M12" s="150"/>
      <c r="N12" s="174"/>
      <c r="O12" s="178" t="s">
        <v>17</v>
      </c>
      <c r="P12" s="1"/>
      <c r="Q12" s="211"/>
      <c r="R12" s="210"/>
    </row>
    <row r="13" spans="1:18" ht="12" customHeight="1" x14ac:dyDescent="0.2">
      <c r="A13" s="1"/>
      <c r="B13" s="34"/>
      <c r="C13" s="35"/>
      <c r="D13" s="36"/>
      <c r="E13" s="29"/>
      <c r="F13" s="37"/>
      <c r="G13" s="38"/>
      <c r="H13" s="39"/>
      <c r="I13" s="40"/>
      <c r="J13" s="37"/>
      <c r="K13" s="1"/>
      <c r="L13" s="170"/>
      <c r="M13" s="151"/>
      <c r="N13" s="179"/>
      <c r="O13" s="180"/>
      <c r="P13" s="1"/>
      <c r="Q13" s="211"/>
      <c r="R13" s="210"/>
    </row>
    <row r="14" spans="1:18" ht="20.25" customHeight="1" x14ac:dyDescent="0.2">
      <c r="A14" s="1"/>
      <c r="B14" s="41" t="s">
        <v>18</v>
      </c>
      <c r="C14" s="42" t="s">
        <v>19</v>
      </c>
      <c r="D14" s="28"/>
      <c r="E14" s="29"/>
      <c r="F14" s="30"/>
      <c r="G14" s="31"/>
      <c r="H14" s="32"/>
      <c r="I14" s="1"/>
      <c r="J14" s="30"/>
      <c r="K14" s="1"/>
      <c r="L14" s="170"/>
      <c r="M14" s="150"/>
      <c r="N14" s="174"/>
      <c r="O14" s="181"/>
      <c r="P14" s="1"/>
      <c r="Q14" s="211"/>
      <c r="R14" s="235"/>
    </row>
    <row r="15" spans="1:18" ht="20.25" customHeight="1" x14ac:dyDescent="0.2">
      <c r="A15" s="1"/>
      <c r="B15" s="43" t="s">
        <v>20</v>
      </c>
      <c r="C15" s="44" t="s">
        <v>21</v>
      </c>
      <c r="D15" s="28"/>
      <c r="E15" s="29"/>
      <c r="F15" s="45"/>
      <c r="G15" s="46"/>
      <c r="H15" s="47"/>
      <c r="I15" s="40"/>
      <c r="J15" s="45"/>
      <c r="K15" s="48"/>
      <c r="L15" s="170"/>
      <c r="M15" s="152"/>
      <c r="N15" s="179"/>
      <c r="O15" s="182"/>
      <c r="P15" s="1"/>
      <c r="Q15" s="44" t="s">
        <v>21</v>
      </c>
      <c r="R15" s="235"/>
    </row>
    <row r="16" spans="1:18" ht="24" customHeight="1" x14ac:dyDescent="0.25">
      <c r="A16" s="1"/>
      <c r="B16" s="49" t="s">
        <v>22</v>
      </c>
      <c r="C16" s="293" t="s">
        <v>23</v>
      </c>
      <c r="D16" s="257"/>
      <c r="E16" s="258"/>
      <c r="F16" s="50">
        <v>815000</v>
      </c>
      <c r="G16" s="51"/>
      <c r="H16" s="52">
        <v>0.31369000000000002</v>
      </c>
      <c r="I16" s="53">
        <f t="shared" ref="I16:I17" si="0">-F16*H16</f>
        <v>-255657.35</v>
      </c>
      <c r="J16" s="54">
        <f t="shared" ref="J16:J17" si="1">F16+I16</f>
        <v>559342.65</v>
      </c>
      <c r="K16" s="283"/>
      <c r="L16" s="183">
        <v>989372.89</v>
      </c>
      <c r="M16" s="153">
        <v>0.31369000000000002</v>
      </c>
      <c r="N16" s="53">
        <f>-L16*M16</f>
        <v>-310356.38186410005</v>
      </c>
      <c r="O16" s="184">
        <f>L16+N16</f>
        <v>679016.5081358999</v>
      </c>
      <c r="P16" s="1"/>
      <c r="Q16" s="231">
        <f>O16-J16</f>
        <v>119673.85813589988</v>
      </c>
      <c r="R16" s="235"/>
    </row>
    <row r="17" spans="1:18" ht="30.75" customHeight="1" x14ac:dyDescent="0.25">
      <c r="A17" s="1"/>
      <c r="B17" s="49" t="s">
        <v>24</v>
      </c>
      <c r="C17" s="293" t="s">
        <v>25</v>
      </c>
      <c r="D17" s="257"/>
      <c r="E17" s="258"/>
      <c r="F17" s="50">
        <v>174091.35</v>
      </c>
      <c r="G17" s="51"/>
      <c r="H17" s="52">
        <v>0.31369000000000002</v>
      </c>
      <c r="I17" s="53">
        <f t="shared" si="0"/>
        <v>-54610.715581500008</v>
      </c>
      <c r="J17" s="54">
        <f t="shared" si="1"/>
        <v>119480.63441850001</v>
      </c>
      <c r="K17" s="284"/>
      <c r="L17" s="183">
        <v>174091.35</v>
      </c>
      <c r="M17" s="153">
        <v>0.31369000000000002</v>
      </c>
      <c r="N17" s="53">
        <f>-L17*M17</f>
        <v>-54610.715581500008</v>
      </c>
      <c r="O17" s="184">
        <f>L17+N17</f>
        <v>119480.63441850001</v>
      </c>
      <c r="P17" s="1"/>
      <c r="Q17" s="231">
        <f t="shared" ref="Q17:Q81" si="2">O17-J17</f>
        <v>0</v>
      </c>
      <c r="R17" s="235"/>
    </row>
    <row r="18" spans="1:18" ht="33.75" customHeight="1" thickBot="1" x14ac:dyDescent="0.3">
      <c r="A18" s="1"/>
      <c r="B18" s="49" t="s">
        <v>26</v>
      </c>
      <c r="C18" s="293" t="s">
        <v>27</v>
      </c>
      <c r="D18" s="257"/>
      <c r="E18" s="258"/>
      <c r="F18" s="55">
        <v>34069.21</v>
      </c>
      <c r="G18" s="51"/>
      <c r="H18" s="52">
        <v>0</v>
      </c>
      <c r="I18" s="56">
        <v>0</v>
      </c>
      <c r="J18" s="55">
        <v>34069.21</v>
      </c>
      <c r="K18" s="284"/>
      <c r="L18" s="185">
        <v>34069.21</v>
      </c>
      <c r="M18" s="153">
        <v>0</v>
      </c>
      <c r="N18" s="56">
        <v>0</v>
      </c>
      <c r="O18" s="186">
        <v>34069.21</v>
      </c>
      <c r="P18" s="1"/>
      <c r="Q18" s="231">
        <f t="shared" si="2"/>
        <v>0</v>
      </c>
      <c r="R18" s="235"/>
    </row>
    <row r="19" spans="1:18" ht="18" customHeight="1" thickBot="1" x14ac:dyDescent="0.25">
      <c r="A19" s="1"/>
      <c r="B19" s="57"/>
      <c r="C19" s="294" t="s">
        <v>28</v>
      </c>
      <c r="D19" s="257"/>
      <c r="E19" s="257"/>
      <c r="F19" s="58">
        <f>SUM(F16:F18)</f>
        <v>1023160.5599999999</v>
      </c>
      <c r="G19" s="38"/>
      <c r="H19" s="39"/>
      <c r="I19" s="1"/>
      <c r="J19" s="58">
        <f>SUM(J16:J18)</f>
        <v>712892.49441849999</v>
      </c>
      <c r="K19" s="284"/>
      <c r="L19" s="170"/>
      <c r="M19" s="151"/>
      <c r="N19" s="174"/>
      <c r="O19" s="187">
        <f>SUM(O16:O18)</f>
        <v>832566.35255439987</v>
      </c>
      <c r="P19" s="1"/>
      <c r="Q19" s="244"/>
      <c r="R19" s="236">
        <f>O19-J19</f>
        <v>119673.85813589988</v>
      </c>
    </row>
    <row r="20" spans="1:18" ht="18" customHeight="1" x14ac:dyDescent="0.25">
      <c r="A20" s="1"/>
      <c r="B20" s="57"/>
      <c r="C20" s="59"/>
      <c r="D20" s="8"/>
      <c r="E20" s="8"/>
      <c r="F20" s="37"/>
      <c r="G20" s="38"/>
      <c r="H20" s="39"/>
      <c r="I20" s="1"/>
      <c r="J20" s="37"/>
      <c r="K20" s="60"/>
      <c r="L20" s="170"/>
      <c r="M20" s="151"/>
      <c r="N20" s="174"/>
      <c r="O20" s="180"/>
      <c r="P20" s="1"/>
      <c r="Q20" s="217"/>
      <c r="R20" s="235"/>
    </row>
    <row r="21" spans="1:18" ht="29.25" customHeight="1" x14ac:dyDescent="0.2">
      <c r="A21" s="1"/>
      <c r="B21" s="61" t="s">
        <v>29</v>
      </c>
      <c r="C21" s="62" t="s">
        <v>30</v>
      </c>
      <c r="D21" s="63"/>
      <c r="E21" s="64"/>
      <c r="F21" s="65"/>
      <c r="G21" s="46"/>
      <c r="H21" s="47"/>
      <c r="I21" s="40"/>
      <c r="J21" s="65"/>
      <c r="K21" s="1"/>
      <c r="L21" s="170"/>
      <c r="M21" s="152"/>
      <c r="N21" s="179"/>
      <c r="O21" s="188"/>
      <c r="P21" s="1"/>
      <c r="Q21" s="246" t="s">
        <v>210</v>
      </c>
      <c r="R21" s="235"/>
    </row>
    <row r="22" spans="1:18" ht="30.75" customHeight="1" x14ac:dyDescent="0.25">
      <c r="A22" s="1"/>
      <c r="B22" s="49" t="s">
        <v>31</v>
      </c>
      <c r="C22" s="293" t="s">
        <v>32</v>
      </c>
      <c r="D22" s="257"/>
      <c r="E22" s="257"/>
      <c r="F22" s="50">
        <v>53497</v>
      </c>
      <c r="G22" s="51"/>
      <c r="H22" s="66"/>
      <c r="I22" s="67"/>
      <c r="J22" s="54">
        <v>53497</v>
      </c>
      <c r="K22" s="285"/>
      <c r="L22" s="170"/>
      <c r="M22" s="154"/>
      <c r="N22" s="67"/>
      <c r="O22" s="184">
        <v>53497</v>
      </c>
      <c r="P22" s="1"/>
      <c r="Q22" s="231">
        <f t="shared" si="2"/>
        <v>0</v>
      </c>
      <c r="R22" s="235"/>
    </row>
    <row r="23" spans="1:18" ht="33.75" customHeight="1" thickBot="1" x14ac:dyDescent="0.3">
      <c r="A23" s="1"/>
      <c r="B23" s="49" t="s">
        <v>33</v>
      </c>
      <c r="C23" s="293" t="s">
        <v>34</v>
      </c>
      <c r="D23" s="257"/>
      <c r="E23" s="258"/>
      <c r="F23" s="68">
        <v>4413.7</v>
      </c>
      <c r="G23" s="51"/>
      <c r="H23" s="66"/>
      <c r="I23" s="67"/>
      <c r="J23" s="68">
        <v>4413.7</v>
      </c>
      <c r="K23" s="284"/>
      <c r="L23" s="170"/>
      <c r="M23" s="154"/>
      <c r="N23" s="67"/>
      <c r="O23" s="189">
        <v>4413.7</v>
      </c>
      <c r="P23" s="1"/>
      <c r="Q23" s="231">
        <f t="shared" si="2"/>
        <v>0</v>
      </c>
      <c r="R23" s="235"/>
    </row>
    <row r="24" spans="1:18" ht="18" customHeight="1" thickBot="1" x14ac:dyDescent="0.25">
      <c r="A24" s="1"/>
      <c r="B24" s="57"/>
      <c r="C24" s="294" t="s">
        <v>35</v>
      </c>
      <c r="D24" s="257"/>
      <c r="E24" s="257"/>
      <c r="F24" s="58">
        <f>SUM(F21:F23)</f>
        <v>57910.7</v>
      </c>
      <c r="G24" s="38"/>
      <c r="H24" s="39"/>
      <c r="I24" s="1"/>
      <c r="J24" s="58">
        <f>SUM(J21:J23)</f>
        <v>57910.7</v>
      </c>
      <c r="K24" s="284"/>
      <c r="L24" s="170"/>
      <c r="M24" s="151"/>
      <c r="N24" s="174"/>
      <c r="O24" s="187">
        <f>SUM(O21:O23)</f>
        <v>57910.7</v>
      </c>
      <c r="P24" s="1"/>
      <c r="Q24" s="244"/>
      <c r="R24" s="236">
        <f>O24-J24</f>
        <v>0</v>
      </c>
    </row>
    <row r="25" spans="1:18" ht="18" customHeight="1" x14ac:dyDescent="0.25">
      <c r="A25" s="1"/>
      <c r="B25" s="57"/>
      <c r="C25" s="59"/>
      <c r="D25" s="8"/>
      <c r="E25" s="8"/>
      <c r="F25" s="37"/>
      <c r="G25" s="38"/>
      <c r="H25" s="39"/>
      <c r="I25" s="1"/>
      <c r="J25" s="37"/>
      <c r="K25" s="60"/>
      <c r="L25" s="170"/>
      <c r="M25" s="151"/>
      <c r="N25" s="174"/>
      <c r="O25" s="180"/>
      <c r="P25" s="1"/>
      <c r="Q25" s="231"/>
      <c r="R25" s="235"/>
    </row>
    <row r="26" spans="1:18" ht="57.75" customHeight="1" x14ac:dyDescent="0.25">
      <c r="A26" s="1"/>
      <c r="B26" s="69" t="s">
        <v>36</v>
      </c>
      <c r="C26" s="293" t="s">
        <v>37</v>
      </c>
      <c r="D26" s="257"/>
      <c r="E26" s="258"/>
      <c r="F26" s="50">
        <v>0</v>
      </c>
      <c r="G26" s="70"/>
      <c r="H26" s="71"/>
      <c r="I26" s="67"/>
      <c r="J26" s="50">
        <v>0</v>
      </c>
      <c r="K26" s="72"/>
      <c r="L26" s="170"/>
      <c r="M26" s="155"/>
      <c r="N26" s="67"/>
      <c r="O26" s="190">
        <v>0</v>
      </c>
      <c r="P26" s="1"/>
      <c r="Q26" s="231">
        <f t="shared" si="2"/>
        <v>0</v>
      </c>
      <c r="R26" s="235"/>
    </row>
    <row r="27" spans="1:18" ht="53.25" customHeight="1" x14ac:dyDescent="0.25">
      <c r="A27" s="1"/>
      <c r="B27" s="69" t="s">
        <v>38</v>
      </c>
      <c r="C27" s="293" t="s">
        <v>39</v>
      </c>
      <c r="D27" s="257"/>
      <c r="E27" s="258"/>
      <c r="F27" s="55">
        <v>0</v>
      </c>
      <c r="G27" s="51"/>
      <c r="H27" s="66"/>
      <c r="I27" s="67"/>
      <c r="J27" s="55">
        <v>0</v>
      </c>
      <c r="K27" s="72"/>
      <c r="L27" s="170"/>
      <c r="M27" s="154"/>
      <c r="N27" s="67"/>
      <c r="O27" s="186">
        <v>0</v>
      </c>
      <c r="P27" s="1"/>
      <c r="Q27" s="231">
        <f t="shared" si="2"/>
        <v>0</v>
      </c>
      <c r="R27" s="235"/>
    </row>
    <row r="28" spans="1:18" ht="15" customHeight="1" thickBot="1" x14ac:dyDescent="0.3">
      <c r="A28" s="1"/>
      <c r="B28" s="34"/>
      <c r="C28" s="295"/>
      <c r="D28" s="296"/>
      <c r="E28" s="296"/>
      <c r="F28" s="297"/>
      <c r="G28" s="28"/>
      <c r="H28" s="73"/>
      <c r="I28" s="1"/>
      <c r="J28" s="20"/>
      <c r="K28" s="74"/>
      <c r="L28" s="170"/>
      <c r="M28" s="156"/>
      <c r="N28" s="174"/>
      <c r="O28" s="176"/>
      <c r="P28" s="1"/>
      <c r="Q28" s="231"/>
      <c r="R28" s="235"/>
    </row>
    <row r="29" spans="1:18" ht="18" customHeight="1" thickBot="1" x14ac:dyDescent="0.25">
      <c r="A29" s="1"/>
      <c r="B29" s="57"/>
      <c r="C29" s="294" t="s">
        <v>40</v>
      </c>
      <c r="D29" s="257"/>
      <c r="E29" s="257"/>
      <c r="F29" s="58">
        <f>F27+F26+F24+F19</f>
        <v>1081071.26</v>
      </c>
      <c r="G29" s="38"/>
      <c r="H29" s="39"/>
      <c r="I29" s="1"/>
      <c r="J29" s="58">
        <f>J27+J26+J24+J19</f>
        <v>770803.19441849994</v>
      </c>
      <c r="K29" s="60"/>
      <c r="L29" s="170"/>
      <c r="M29" s="151"/>
      <c r="N29" s="174"/>
      <c r="O29" s="187">
        <f>O27+O26+O24+O19</f>
        <v>890477.05255439982</v>
      </c>
      <c r="P29" s="1"/>
      <c r="Q29" s="218"/>
      <c r="R29" s="237">
        <f>O29-J29</f>
        <v>119673.85813589988</v>
      </c>
    </row>
    <row r="30" spans="1:18" ht="18" customHeight="1" x14ac:dyDescent="0.25">
      <c r="A30" s="1"/>
      <c r="B30" s="57"/>
      <c r="C30" s="59"/>
      <c r="D30" s="8"/>
      <c r="E30" s="8"/>
      <c r="F30" s="37"/>
      <c r="G30" s="38"/>
      <c r="H30" s="39"/>
      <c r="I30" s="1"/>
      <c r="J30" s="37"/>
      <c r="K30" s="60"/>
      <c r="L30" s="170"/>
      <c r="M30" s="151"/>
      <c r="N30" s="174"/>
      <c r="O30" s="180"/>
      <c r="P30" s="1"/>
      <c r="Q30" s="217"/>
      <c r="R30" s="235"/>
    </row>
    <row r="31" spans="1:18" ht="18" customHeight="1" x14ac:dyDescent="0.25">
      <c r="A31" s="1"/>
      <c r="B31" s="57"/>
      <c r="C31" s="59"/>
      <c r="D31" s="8"/>
      <c r="E31" s="8"/>
      <c r="F31" s="37"/>
      <c r="G31" s="38"/>
      <c r="H31" s="39"/>
      <c r="I31" s="1"/>
      <c r="J31" s="37"/>
      <c r="K31" s="60"/>
      <c r="L31" s="170"/>
      <c r="M31" s="151"/>
      <c r="N31" s="174"/>
      <c r="O31" s="180"/>
      <c r="P31" s="1"/>
      <c r="Q31" s="217"/>
      <c r="R31" s="235"/>
    </row>
    <row r="32" spans="1:18" ht="13.5" customHeight="1" x14ac:dyDescent="0.2">
      <c r="A32" s="1"/>
      <c r="B32" s="43" t="s">
        <v>41</v>
      </c>
      <c r="C32" s="75" t="s">
        <v>42</v>
      </c>
      <c r="D32" s="28"/>
      <c r="E32" s="29"/>
      <c r="F32" s="30"/>
      <c r="G32" s="31"/>
      <c r="H32" s="32"/>
      <c r="I32" s="1"/>
      <c r="J32" s="30"/>
      <c r="K32" s="60"/>
      <c r="L32" s="170"/>
      <c r="M32" s="150"/>
      <c r="N32" s="174"/>
      <c r="O32" s="181"/>
      <c r="P32" s="1"/>
      <c r="Q32" s="75" t="s">
        <v>42</v>
      </c>
      <c r="R32" s="235"/>
    </row>
    <row r="33" spans="1:18" ht="24.75" customHeight="1" x14ac:dyDescent="0.25">
      <c r="A33" s="1"/>
      <c r="B33" s="49" t="s">
        <v>43</v>
      </c>
      <c r="C33" s="298" t="s">
        <v>44</v>
      </c>
      <c r="D33" s="257"/>
      <c r="E33" s="258"/>
      <c r="F33" s="50">
        <v>27973</v>
      </c>
      <c r="G33" s="76"/>
      <c r="H33" s="77">
        <v>9.1981400000000005E-2</v>
      </c>
      <c r="I33" s="53">
        <f>-F33*H33</f>
        <v>-2572.9957022000003</v>
      </c>
      <c r="J33" s="54">
        <f>F33+I33</f>
        <v>25400.004297799998</v>
      </c>
      <c r="K33" s="78"/>
      <c r="L33" s="170"/>
      <c r="M33" s="157">
        <v>9.1981400000000005E-2</v>
      </c>
      <c r="N33" s="53">
        <f>-F33*M33</f>
        <v>-2572.9957022000003</v>
      </c>
      <c r="O33" s="184">
        <f>F33+N33</f>
        <v>25400.004297799998</v>
      </c>
      <c r="P33" s="1"/>
      <c r="Q33" s="231">
        <f>O33-J33</f>
        <v>0</v>
      </c>
      <c r="R33" s="235"/>
    </row>
    <row r="34" spans="1:18" ht="36.75" customHeight="1" x14ac:dyDescent="0.25">
      <c r="A34" s="1"/>
      <c r="B34" s="49" t="s">
        <v>45</v>
      </c>
      <c r="C34" s="298" t="s">
        <v>46</v>
      </c>
      <c r="D34" s="257"/>
      <c r="E34" s="258"/>
      <c r="F34" s="50">
        <v>5000</v>
      </c>
      <c r="G34" s="76"/>
      <c r="H34" s="77"/>
      <c r="I34" s="53"/>
      <c r="J34" s="54">
        <v>2573</v>
      </c>
      <c r="K34" s="79"/>
      <c r="L34" s="170"/>
      <c r="M34" s="157"/>
      <c r="N34" s="53"/>
      <c r="O34" s="184">
        <v>2573</v>
      </c>
      <c r="P34" s="1"/>
      <c r="Q34" s="231">
        <f t="shared" si="2"/>
        <v>0</v>
      </c>
      <c r="R34" s="235"/>
    </row>
    <row r="35" spans="1:18" ht="14.25" customHeight="1" thickBot="1" x14ac:dyDescent="0.3">
      <c r="A35" s="1"/>
      <c r="B35" s="34"/>
      <c r="C35" s="295"/>
      <c r="D35" s="296"/>
      <c r="E35" s="296"/>
      <c r="F35" s="297"/>
      <c r="G35" s="28"/>
      <c r="H35" s="73"/>
      <c r="I35" s="1"/>
      <c r="J35" s="20"/>
      <c r="K35" s="60"/>
      <c r="L35" s="170"/>
      <c r="M35" s="156"/>
      <c r="N35" s="174"/>
      <c r="O35" s="176"/>
      <c r="P35" s="1"/>
      <c r="Q35" s="231"/>
      <c r="R35" s="235"/>
    </row>
    <row r="36" spans="1:18" ht="15" customHeight="1" thickBot="1" x14ac:dyDescent="0.3">
      <c r="A36" s="1"/>
      <c r="B36" s="57"/>
      <c r="C36" s="294" t="s">
        <v>47</v>
      </c>
      <c r="D36" s="257"/>
      <c r="E36" s="257"/>
      <c r="F36" s="58">
        <f>SUM(F33:F34)</f>
        <v>32973</v>
      </c>
      <c r="G36" s="38"/>
      <c r="H36" s="80"/>
      <c r="I36" s="67"/>
      <c r="J36" s="81">
        <f>SUM(J33:J34)</f>
        <v>27973.004297799998</v>
      </c>
      <c r="K36" s="60"/>
      <c r="L36" s="170"/>
      <c r="M36" s="158"/>
      <c r="N36" s="67"/>
      <c r="O36" s="191">
        <f>SUM(O33:O34)</f>
        <v>27973.004297799998</v>
      </c>
      <c r="P36" s="1"/>
      <c r="Q36" s="232"/>
      <c r="R36" s="238">
        <f>O36-J36</f>
        <v>0</v>
      </c>
    </row>
    <row r="37" spans="1:18" ht="20.25" customHeight="1" thickBot="1" x14ac:dyDescent="0.3">
      <c r="A37" s="1"/>
      <c r="B37" s="34"/>
      <c r="C37" s="35"/>
      <c r="D37" s="36"/>
      <c r="E37" s="29"/>
      <c r="F37" s="37" t="s">
        <v>48</v>
      </c>
      <c r="G37" s="38"/>
      <c r="H37" s="39"/>
      <c r="I37" s="1"/>
      <c r="J37" s="37" t="s">
        <v>48</v>
      </c>
      <c r="K37" s="1"/>
      <c r="L37" s="170"/>
      <c r="M37" s="151"/>
      <c r="N37" s="174"/>
      <c r="O37" s="180" t="s">
        <v>48</v>
      </c>
      <c r="P37" s="4"/>
      <c r="Q37" s="231"/>
      <c r="R37" s="235"/>
    </row>
    <row r="38" spans="1:18" ht="18" customHeight="1" thickBot="1" x14ac:dyDescent="0.25">
      <c r="A38" s="1"/>
      <c r="B38" s="57" t="s">
        <v>48</v>
      </c>
      <c r="C38" s="301" t="s">
        <v>49</v>
      </c>
      <c r="D38" s="257"/>
      <c r="E38" s="257"/>
      <c r="F38" s="82">
        <f>F29+F36</f>
        <v>1114044.26</v>
      </c>
      <c r="G38" s="83"/>
      <c r="H38" s="84"/>
      <c r="I38" s="1"/>
      <c r="J38" s="82">
        <f>J29+J36</f>
        <v>798776.19871629996</v>
      </c>
      <c r="K38" s="1"/>
      <c r="L38" s="170"/>
      <c r="M38" s="159"/>
      <c r="N38" s="174"/>
      <c r="O38" s="192">
        <f>O29+O36</f>
        <v>918450.05685219984</v>
      </c>
      <c r="P38" s="1"/>
      <c r="Q38" s="219"/>
      <c r="R38" s="237">
        <f>O38-J38</f>
        <v>119673.85813589988</v>
      </c>
    </row>
    <row r="39" spans="1:18" ht="12" customHeight="1" x14ac:dyDescent="0.25">
      <c r="A39" s="1"/>
      <c r="B39" s="57"/>
      <c r="C39" s="85"/>
      <c r="D39" s="86"/>
      <c r="E39" s="87"/>
      <c r="F39" s="88"/>
      <c r="G39" s="89"/>
      <c r="H39" s="90"/>
      <c r="I39" s="1"/>
      <c r="J39" s="88"/>
      <c r="K39" s="1"/>
      <c r="L39" s="170"/>
      <c r="M39" s="160"/>
      <c r="N39" s="174"/>
      <c r="O39" s="193"/>
      <c r="P39" s="1"/>
      <c r="Q39" s="217"/>
      <c r="R39" s="235"/>
    </row>
    <row r="40" spans="1:18" ht="33.75" customHeight="1" x14ac:dyDescent="0.2">
      <c r="A40" s="1"/>
      <c r="B40" s="91" t="s">
        <v>50</v>
      </c>
      <c r="C40" s="303" t="s">
        <v>51</v>
      </c>
      <c r="D40" s="257"/>
      <c r="E40" s="258"/>
      <c r="F40" s="92"/>
      <c r="G40" s="93"/>
      <c r="H40" s="84"/>
      <c r="I40" s="1"/>
      <c r="J40" s="92"/>
      <c r="K40" s="1"/>
      <c r="L40" s="170"/>
      <c r="M40" s="159"/>
      <c r="N40" s="174"/>
      <c r="O40" s="194"/>
      <c r="P40" s="1"/>
      <c r="Q40" s="247" t="s">
        <v>211</v>
      </c>
      <c r="R40" s="239"/>
    </row>
    <row r="41" spans="1:18" ht="25.5" customHeight="1" x14ac:dyDescent="0.25">
      <c r="A41" s="8"/>
      <c r="B41" s="69" t="s">
        <v>52</v>
      </c>
      <c r="C41" s="256" t="s">
        <v>53</v>
      </c>
      <c r="D41" s="257"/>
      <c r="E41" s="258"/>
      <c r="F41" s="94"/>
      <c r="G41" s="95"/>
      <c r="H41" s="96"/>
      <c r="I41" s="8"/>
      <c r="J41" s="94"/>
      <c r="K41" s="8"/>
      <c r="L41" s="171"/>
      <c r="M41" s="161"/>
      <c r="N41" s="195"/>
      <c r="O41" s="196"/>
      <c r="P41" s="8"/>
      <c r="Q41" s="231"/>
      <c r="R41" s="235"/>
    </row>
    <row r="42" spans="1:18" ht="14.25" customHeight="1" thickBot="1" x14ac:dyDescent="0.3">
      <c r="A42" s="8"/>
      <c r="B42" s="97" t="s">
        <v>54</v>
      </c>
      <c r="C42" s="98" t="s">
        <v>55</v>
      </c>
      <c r="D42" s="99"/>
      <c r="E42" s="56">
        <v>0</v>
      </c>
      <c r="F42" s="94"/>
      <c r="G42" s="95"/>
      <c r="H42" s="100"/>
      <c r="I42" s="56">
        <v>0</v>
      </c>
      <c r="J42" s="94"/>
      <c r="K42" s="8"/>
      <c r="L42" s="171"/>
      <c r="M42" s="162"/>
      <c r="N42" s="56">
        <v>0</v>
      </c>
      <c r="O42" s="196"/>
      <c r="P42" s="8"/>
      <c r="Q42" s="231">
        <f t="shared" si="2"/>
        <v>0</v>
      </c>
      <c r="R42" s="235"/>
    </row>
    <row r="43" spans="1:18" ht="15" customHeight="1" thickBot="1" x14ac:dyDescent="0.3">
      <c r="A43" s="8"/>
      <c r="B43" s="101"/>
      <c r="C43" s="259" t="s">
        <v>56</v>
      </c>
      <c r="D43" s="260"/>
      <c r="E43" s="260"/>
      <c r="F43" s="58">
        <f>SUM(E42)</f>
        <v>0</v>
      </c>
      <c r="G43" s="95"/>
      <c r="H43" s="96"/>
      <c r="I43" s="8"/>
      <c r="J43" s="58">
        <f>SUM(I42)</f>
        <v>0</v>
      </c>
      <c r="K43" s="8"/>
      <c r="L43" s="171"/>
      <c r="M43" s="161"/>
      <c r="N43" s="195"/>
      <c r="O43" s="187">
        <f>SUM(N42)</f>
        <v>0</v>
      </c>
      <c r="P43" s="8"/>
      <c r="Q43" s="231">
        <f t="shared" si="2"/>
        <v>0</v>
      </c>
      <c r="R43" s="235"/>
    </row>
    <row r="44" spans="1:18" ht="13.5" customHeight="1" x14ac:dyDescent="0.25">
      <c r="A44" s="8"/>
      <c r="B44" s="69" t="s">
        <v>57</v>
      </c>
      <c r="C44" s="256" t="s">
        <v>58</v>
      </c>
      <c r="D44" s="257"/>
      <c r="E44" s="258"/>
      <c r="F44" s="94"/>
      <c r="G44" s="95"/>
      <c r="H44" s="96"/>
      <c r="I44" s="8"/>
      <c r="J44" s="94"/>
      <c r="K44" s="8"/>
      <c r="L44" s="171"/>
      <c r="M44" s="161"/>
      <c r="N44" s="195"/>
      <c r="O44" s="196"/>
      <c r="P44" s="8"/>
      <c r="Q44" s="231"/>
      <c r="R44" s="235"/>
    </row>
    <row r="45" spans="1:18" ht="26.25" customHeight="1" x14ac:dyDescent="0.25">
      <c r="A45" s="8"/>
      <c r="B45" s="97" t="s">
        <v>59</v>
      </c>
      <c r="C45" s="102" t="s">
        <v>60</v>
      </c>
      <c r="D45" s="25"/>
      <c r="E45" s="56">
        <v>0</v>
      </c>
      <c r="F45" s="94"/>
      <c r="G45" s="95"/>
      <c r="H45" s="100"/>
      <c r="I45" s="56">
        <v>0</v>
      </c>
      <c r="J45" s="94"/>
      <c r="K45" s="8"/>
      <c r="L45" s="171"/>
      <c r="M45" s="162"/>
      <c r="N45" s="56">
        <v>0</v>
      </c>
      <c r="O45" s="196"/>
      <c r="P45" s="8"/>
      <c r="Q45" s="231">
        <f t="shared" si="2"/>
        <v>0</v>
      </c>
      <c r="R45" s="235"/>
    </row>
    <row r="46" spans="1:18" ht="26.25" customHeight="1" x14ac:dyDescent="0.25">
      <c r="A46" s="8"/>
      <c r="B46" s="97" t="s">
        <v>61</v>
      </c>
      <c r="C46" s="102" t="s">
        <v>62</v>
      </c>
      <c r="D46" s="99"/>
      <c r="E46" s="56">
        <v>0</v>
      </c>
      <c r="F46" s="94"/>
      <c r="G46" s="95"/>
      <c r="H46" s="100"/>
      <c r="I46" s="56">
        <v>0</v>
      </c>
      <c r="J46" s="94"/>
      <c r="K46" s="8"/>
      <c r="L46" s="171"/>
      <c r="M46" s="162"/>
      <c r="N46" s="56">
        <v>0</v>
      </c>
      <c r="O46" s="196"/>
      <c r="P46" s="8"/>
      <c r="Q46" s="231">
        <f t="shared" si="2"/>
        <v>0</v>
      </c>
      <c r="R46" s="235"/>
    </row>
    <row r="47" spans="1:18" ht="14.25" customHeight="1" thickBot="1" x14ac:dyDescent="0.3">
      <c r="A47" s="8"/>
      <c r="B47" s="97" t="s">
        <v>63</v>
      </c>
      <c r="C47" s="102" t="s">
        <v>64</v>
      </c>
      <c r="D47" s="103">
        <v>0.04</v>
      </c>
      <c r="E47" s="104">
        <f>(E46)*4%</f>
        <v>0</v>
      </c>
      <c r="F47" s="94"/>
      <c r="G47" s="95"/>
      <c r="H47" s="100"/>
      <c r="I47" s="105">
        <v>0</v>
      </c>
      <c r="J47" s="94"/>
      <c r="K47" s="8"/>
      <c r="L47" s="171"/>
      <c r="M47" s="162"/>
      <c r="N47" s="105">
        <v>0</v>
      </c>
      <c r="O47" s="196"/>
      <c r="P47" s="8"/>
      <c r="Q47" s="231">
        <f t="shared" si="2"/>
        <v>0</v>
      </c>
      <c r="R47" s="235"/>
    </row>
    <row r="48" spans="1:18" ht="15" customHeight="1" thickBot="1" x14ac:dyDescent="0.3">
      <c r="A48" s="8"/>
      <c r="B48" s="101"/>
      <c r="C48" s="259" t="s">
        <v>65</v>
      </c>
      <c r="D48" s="260"/>
      <c r="E48" s="260"/>
      <c r="F48" s="58">
        <f>SUM(E45:E47)</f>
        <v>0</v>
      </c>
      <c r="G48" s="95"/>
      <c r="H48" s="96"/>
      <c r="I48" s="8"/>
      <c r="J48" s="58">
        <f>SUM(I45:I47)</f>
        <v>0</v>
      </c>
      <c r="K48" s="8"/>
      <c r="L48" s="171"/>
      <c r="M48" s="161"/>
      <c r="N48" s="195"/>
      <c r="O48" s="187">
        <f>SUM(N45:N47)</f>
        <v>0</v>
      </c>
      <c r="P48" s="8"/>
      <c r="Q48" s="232"/>
      <c r="R48" s="238">
        <f>O48-J48</f>
        <v>0</v>
      </c>
    </row>
    <row r="49" spans="1:18" ht="13.5" customHeight="1" x14ac:dyDescent="0.25">
      <c r="A49" s="8"/>
      <c r="B49" s="69" t="s">
        <v>66</v>
      </c>
      <c r="C49" s="256" t="s">
        <v>67</v>
      </c>
      <c r="D49" s="257"/>
      <c r="E49" s="258"/>
      <c r="F49" s="106"/>
      <c r="G49" s="95"/>
      <c r="H49" s="96"/>
      <c r="I49" s="8"/>
      <c r="J49" s="106"/>
      <c r="K49" s="8"/>
      <c r="L49" s="171"/>
      <c r="M49" s="161"/>
      <c r="N49" s="195"/>
      <c r="O49" s="197"/>
      <c r="P49" s="8"/>
      <c r="Q49" s="231"/>
      <c r="R49" s="235"/>
    </row>
    <row r="50" spans="1:18" ht="14.25" customHeight="1" thickBot="1" x14ac:dyDescent="0.3">
      <c r="A50" s="8"/>
      <c r="B50" s="97" t="s">
        <v>68</v>
      </c>
      <c r="C50" s="102" t="s">
        <v>55</v>
      </c>
      <c r="D50" s="99"/>
      <c r="E50" s="56">
        <v>0</v>
      </c>
      <c r="F50" s="94"/>
      <c r="G50" s="95"/>
      <c r="H50" s="96"/>
      <c r="I50" s="8"/>
      <c r="J50" s="94"/>
      <c r="K50" s="8"/>
      <c r="L50" s="171"/>
      <c r="M50" s="161"/>
      <c r="N50" s="195"/>
      <c r="O50" s="196"/>
      <c r="P50" s="8"/>
      <c r="Q50" s="231"/>
      <c r="R50" s="235"/>
    </row>
    <row r="51" spans="1:18" ht="15" customHeight="1" thickBot="1" x14ac:dyDescent="0.3">
      <c r="A51" s="8"/>
      <c r="B51" s="101"/>
      <c r="C51" s="259" t="s">
        <v>69</v>
      </c>
      <c r="D51" s="260"/>
      <c r="E51" s="260"/>
      <c r="F51" s="58">
        <f>SUM(E50)</f>
        <v>0</v>
      </c>
      <c r="G51" s="95"/>
      <c r="H51" s="96"/>
      <c r="I51" s="8"/>
      <c r="J51" s="58">
        <f>SUM(I50)</f>
        <v>0</v>
      </c>
      <c r="K51" s="8"/>
      <c r="L51" s="171"/>
      <c r="M51" s="161"/>
      <c r="N51" s="195"/>
      <c r="O51" s="187">
        <f>SUM(N50)</f>
        <v>0</v>
      </c>
      <c r="P51" s="8"/>
      <c r="Q51" s="232"/>
      <c r="R51" s="238">
        <f>O51-J51</f>
        <v>0</v>
      </c>
    </row>
    <row r="52" spans="1:18" ht="13.5" customHeight="1" x14ac:dyDescent="0.25">
      <c r="A52" s="8"/>
      <c r="B52" s="69" t="s">
        <v>70</v>
      </c>
      <c r="C52" s="256" t="s">
        <v>71</v>
      </c>
      <c r="D52" s="257"/>
      <c r="E52" s="258"/>
      <c r="F52" s="94"/>
      <c r="G52" s="95"/>
      <c r="H52" s="96"/>
      <c r="I52" s="8"/>
      <c r="J52" s="94"/>
      <c r="K52" s="8"/>
      <c r="L52" s="171"/>
      <c r="M52" s="161"/>
      <c r="N52" s="195"/>
      <c r="O52" s="196"/>
      <c r="P52" s="8"/>
      <c r="Q52" s="231"/>
      <c r="R52" s="235"/>
    </row>
    <row r="53" spans="1:18" ht="13.5" customHeight="1" x14ac:dyDescent="0.25">
      <c r="A53" s="8"/>
      <c r="B53" s="97" t="s">
        <v>72</v>
      </c>
      <c r="C53" s="102" t="s">
        <v>73</v>
      </c>
      <c r="D53" s="107">
        <v>0.02</v>
      </c>
      <c r="E53" s="56">
        <f>D53*F29</f>
        <v>21621.425200000001</v>
      </c>
      <c r="F53" s="94"/>
      <c r="G53" s="95"/>
      <c r="H53" s="100"/>
      <c r="I53" s="56">
        <f>E53</f>
        <v>21621.425200000001</v>
      </c>
      <c r="J53" s="94"/>
      <c r="K53" s="108"/>
      <c r="L53" s="171"/>
      <c r="M53" s="162"/>
      <c r="N53" s="56">
        <f>J53</f>
        <v>0</v>
      </c>
      <c r="O53" s="196"/>
      <c r="P53" s="8"/>
      <c r="Q53" s="231">
        <f>N53-I53</f>
        <v>-21621.425200000001</v>
      </c>
      <c r="R53" s="235"/>
    </row>
    <row r="54" spans="1:18" ht="14.25" customHeight="1" thickBot="1" x14ac:dyDescent="0.3">
      <c r="A54" s="8"/>
      <c r="B54" s="97" t="s">
        <v>74</v>
      </c>
      <c r="C54" s="102" t="s">
        <v>75</v>
      </c>
      <c r="D54" s="107">
        <v>0</v>
      </c>
      <c r="E54" s="56">
        <f>D54*F36</f>
        <v>0</v>
      </c>
      <c r="F54" s="94"/>
      <c r="G54" s="95"/>
      <c r="H54" s="100"/>
      <c r="I54" s="56">
        <v>0</v>
      </c>
      <c r="J54" s="94"/>
      <c r="K54" s="8"/>
      <c r="L54" s="171"/>
      <c r="M54" s="162"/>
      <c r="N54" s="56">
        <v>0</v>
      </c>
      <c r="O54" s="196"/>
      <c r="P54" s="8"/>
      <c r="Q54" s="231">
        <f t="shared" si="2"/>
        <v>0</v>
      </c>
      <c r="R54" s="235"/>
    </row>
    <row r="55" spans="1:18" ht="15" customHeight="1" thickBot="1" x14ac:dyDescent="0.25">
      <c r="A55" s="8"/>
      <c r="B55" s="101"/>
      <c r="C55" s="259" t="s">
        <v>76</v>
      </c>
      <c r="D55" s="260"/>
      <c r="E55" s="260"/>
      <c r="F55" s="58">
        <f>E53+E54</f>
        <v>21621.425200000001</v>
      </c>
      <c r="G55" s="95"/>
      <c r="H55" s="96"/>
      <c r="I55" s="8"/>
      <c r="J55" s="58">
        <f>I53+I54</f>
        <v>21621.425200000001</v>
      </c>
      <c r="K55" s="8"/>
      <c r="L55" s="171"/>
      <c r="M55" s="161"/>
      <c r="N55" s="195"/>
      <c r="O55" s="187">
        <f>N53+N54</f>
        <v>0</v>
      </c>
      <c r="P55" s="8"/>
      <c r="Q55" s="233"/>
      <c r="R55" s="237">
        <f>O55-J55</f>
        <v>-21621.425200000001</v>
      </c>
    </row>
    <row r="56" spans="1:18" ht="13.5" customHeight="1" x14ac:dyDescent="0.25">
      <c r="A56" s="8"/>
      <c r="B56" s="69" t="s">
        <v>77</v>
      </c>
      <c r="C56" s="256" t="s">
        <v>78</v>
      </c>
      <c r="D56" s="257"/>
      <c r="E56" s="258"/>
      <c r="F56" s="94"/>
      <c r="G56" s="95"/>
      <c r="H56" s="96"/>
      <c r="I56" s="8"/>
      <c r="J56" s="94"/>
      <c r="K56" s="8"/>
      <c r="L56" s="171"/>
      <c r="M56" s="161"/>
      <c r="N56" s="195"/>
      <c r="O56" s="196"/>
      <c r="P56" s="8"/>
      <c r="Q56" s="231"/>
      <c r="R56" s="235"/>
    </row>
    <row r="57" spans="1:18" ht="12.75" customHeight="1" x14ac:dyDescent="0.25">
      <c r="A57" s="8"/>
      <c r="B57" s="97" t="s">
        <v>79</v>
      </c>
      <c r="C57" s="102" t="s">
        <v>80</v>
      </c>
      <c r="D57" s="99"/>
      <c r="E57" s="56">
        <v>0</v>
      </c>
      <c r="F57" s="30"/>
      <c r="G57" s="31"/>
      <c r="H57" s="109"/>
      <c r="I57" s="56">
        <v>0</v>
      </c>
      <c r="J57" s="30"/>
      <c r="K57" s="8"/>
      <c r="L57" s="171"/>
      <c r="M57" s="163"/>
      <c r="N57" s="56">
        <v>0</v>
      </c>
      <c r="O57" s="181"/>
      <c r="P57" s="8"/>
      <c r="Q57" s="231">
        <f t="shared" si="2"/>
        <v>0</v>
      </c>
      <c r="R57" s="235"/>
    </row>
    <row r="58" spans="1:18" ht="12.75" customHeight="1" x14ac:dyDescent="0.25">
      <c r="A58" s="8"/>
      <c r="B58" s="97" t="s">
        <v>81</v>
      </c>
      <c r="C58" s="102" t="s">
        <v>82</v>
      </c>
      <c r="D58" s="99"/>
      <c r="E58" s="56">
        <v>0</v>
      </c>
      <c r="F58" s="30"/>
      <c r="G58" s="31"/>
      <c r="H58" s="109"/>
      <c r="I58" s="56">
        <v>0</v>
      </c>
      <c r="J58" s="30"/>
      <c r="K58" s="8"/>
      <c r="L58" s="171"/>
      <c r="M58" s="163"/>
      <c r="N58" s="56">
        <v>0</v>
      </c>
      <c r="O58" s="181"/>
      <c r="P58" s="8"/>
      <c r="Q58" s="231">
        <f t="shared" si="2"/>
        <v>0</v>
      </c>
      <c r="R58" s="235"/>
    </row>
    <row r="59" spans="1:18" ht="12.75" customHeight="1" x14ac:dyDescent="0.25">
      <c r="A59" s="8"/>
      <c r="B59" s="97" t="s">
        <v>83</v>
      </c>
      <c r="C59" s="102" t="s">
        <v>84</v>
      </c>
      <c r="D59" s="99"/>
      <c r="E59" s="56">
        <v>0</v>
      </c>
      <c r="F59" s="30"/>
      <c r="G59" s="31"/>
      <c r="H59" s="109"/>
      <c r="I59" s="56">
        <v>0</v>
      </c>
      <c r="J59" s="30"/>
      <c r="K59" s="8"/>
      <c r="L59" s="171"/>
      <c r="M59" s="163"/>
      <c r="N59" s="56">
        <v>0</v>
      </c>
      <c r="O59" s="181"/>
      <c r="P59" s="8"/>
      <c r="Q59" s="231">
        <f t="shared" si="2"/>
        <v>0</v>
      </c>
      <c r="R59" s="235"/>
    </row>
    <row r="60" spans="1:18" ht="13.5" customHeight="1" thickBot="1" x14ac:dyDescent="0.3">
      <c r="A60" s="8"/>
      <c r="B60" s="97" t="s">
        <v>85</v>
      </c>
      <c r="C60" s="102" t="s">
        <v>86</v>
      </c>
      <c r="D60" s="99"/>
      <c r="E60" s="56">
        <v>0</v>
      </c>
      <c r="F60" s="30"/>
      <c r="G60" s="31"/>
      <c r="H60" s="109"/>
      <c r="I60" s="56">
        <v>0</v>
      </c>
      <c r="J60" s="30"/>
      <c r="K60" s="8"/>
      <c r="L60" s="171"/>
      <c r="M60" s="163"/>
      <c r="N60" s="56">
        <v>0</v>
      </c>
      <c r="O60" s="181"/>
      <c r="P60" s="8"/>
      <c r="Q60" s="231">
        <f t="shared" si="2"/>
        <v>0</v>
      </c>
      <c r="R60" s="235"/>
    </row>
    <row r="61" spans="1:18" ht="15" customHeight="1" thickBot="1" x14ac:dyDescent="0.3">
      <c r="A61" s="8"/>
      <c r="B61" s="101"/>
      <c r="C61" s="259" t="s">
        <v>87</v>
      </c>
      <c r="D61" s="260"/>
      <c r="E61" s="260"/>
      <c r="F61" s="58">
        <f>SUM(E57:E60)</f>
        <v>0</v>
      </c>
      <c r="G61" s="95"/>
      <c r="H61" s="96"/>
      <c r="I61" s="8"/>
      <c r="J61" s="58">
        <f>SUM(I57:I60)</f>
        <v>0</v>
      </c>
      <c r="K61" s="8"/>
      <c r="L61" s="171"/>
      <c r="M61" s="161"/>
      <c r="N61" s="195"/>
      <c r="O61" s="187">
        <f>SUM(N57:N60)</f>
        <v>0</v>
      </c>
      <c r="P61" s="8"/>
      <c r="Q61" s="232"/>
      <c r="R61" s="238">
        <f>O61-J61</f>
        <v>0</v>
      </c>
    </row>
    <row r="62" spans="1:18" ht="24.75" customHeight="1" x14ac:dyDescent="0.25">
      <c r="A62" s="8"/>
      <c r="B62" s="69" t="s">
        <v>88</v>
      </c>
      <c r="C62" s="256" t="s">
        <v>89</v>
      </c>
      <c r="D62" s="257"/>
      <c r="E62" s="258"/>
      <c r="F62" s="106"/>
      <c r="G62" s="95"/>
      <c r="H62" s="96"/>
      <c r="I62" s="8"/>
      <c r="J62" s="106"/>
      <c r="K62" s="8"/>
      <c r="L62" s="171"/>
      <c r="M62" s="161"/>
      <c r="N62" s="195"/>
      <c r="O62" s="197"/>
      <c r="P62" s="8"/>
      <c r="Q62" s="231"/>
      <c r="R62" s="235"/>
    </row>
    <row r="63" spans="1:18" ht="14.25" customHeight="1" thickBot="1" x14ac:dyDescent="0.3">
      <c r="A63" s="8"/>
      <c r="B63" s="97" t="s">
        <v>90</v>
      </c>
      <c r="C63" s="102" t="s">
        <v>91</v>
      </c>
      <c r="D63" s="25"/>
      <c r="E63" s="56">
        <v>0</v>
      </c>
      <c r="F63" s="94"/>
      <c r="G63" s="95"/>
      <c r="H63" s="100"/>
      <c r="I63" s="56">
        <v>0</v>
      </c>
      <c r="J63" s="94"/>
      <c r="K63" s="8"/>
      <c r="L63" s="171"/>
      <c r="M63" s="162"/>
      <c r="N63" s="56">
        <v>0</v>
      </c>
      <c r="O63" s="196"/>
      <c r="P63" s="8"/>
      <c r="Q63" s="231">
        <f t="shared" si="2"/>
        <v>0</v>
      </c>
      <c r="R63" s="235"/>
    </row>
    <row r="64" spans="1:18" ht="15" customHeight="1" thickBot="1" x14ac:dyDescent="0.3">
      <c r="A64" s="8"/>
      <c r="B64" s="101"/>
      <c r="C64" s="259" t="s">
        <v>92</v>
      </c>
      <c r="D64" s="260"/>
      <c r="E64" s="260"/>
      <c r="F64" s="58">
        <f>SUM(E63)</f>
        <v>0</v>
      </c>
      <c r="G64" s="95"/>
      <c r="H64" s="96"/>
      <c r="I64" s="8"/>
      <c r="J64" s="58">
        <f>SUM(I63)</f>
        <v>0</v>
      </c>
      <c r="K64" s="8"/>
      <c r="L64" s="171"/>
      <c r="M64" s="161"/>
      <c r="N64" s="195"/>
      <c r="O64" s="187">
        <f>SUM(N63)</f>
        <v>0</v>
      </c>
      <c r="P64" s="8"/>
      <c r="Q64" s="232"/>
      <c r="R64" s="238">
        <f>O64-J64</f>
        <v>0</v>
      </c>
    </row>
    <row r="65" spans="1:18" ht="59.25" customHeight="1" x14ac:dyDescent="0.25">
      <c r="A65" s="8"/>
      <c r="B65" s="69" t="s">
        <v>93</v>
      </c>
      <c r="C65" s="302" t="s">
        <v>94</v>
      </c>
      <c r="D65" s="257"/>
      <c r="E65" s="258"/>
      <c r="F65" s="94"/>
      <c r="G65" s="95"/>
      <c r="H65" s="96"/>
      <c r="I65" s="8"/>
      <c r="J65" s="94"/>
      <c r="K65" s="8"/>
      <c r="L65" s="171"/>
      <c r="M65" s="161"/>
      <c r="N65" s="195"/>
      <c r="O65" s="196"/>
      <c r="P65" s="8"/>
      <c r="Q65" s="231"/>
      <c r="R65" s="235"/>
    </row>
    <row r="66" spans="1:18" ht="84" customHeight="1" x14ac:dyDescent="0.2">
      <c r="A66" s="8"/>
      <c r="B66" s="110" t="s">
        <v>95</v>
      </c>
      <c r="C66" s="111" t="s">
        <v>96</v>
      </c>
      <c r="D66" s="107">
        <v>0.02</v>
      </c>
      <c r="E66" s="56">
        <f>D66*F38</f>
        <v>22280.885200000001</v>
      </c>
      <c r="F66" s="30"/>
      <c r="G66" s="31"/>
      <c r="H66" s="112">
        <v>0.02</v>
      </c>
      <c r="I66" s="56">
        <f>H66*J38</f>
        <v>15975.523974325999</v>
      </c>
      <c r="J66" s="30"/>
      <c r="K66" s="8"/>
      <c r="L66" s="171"/>
      <c r="M66" s="164">
        <v>0.02</v>
      </c>
      <c r="N66" s="56">
        <f>M66*O38</f>
        <v>18369.001137043997</v>
      </c>
      <c r="O66" s="181"/>
      <c r="P66" s="8"/>
      <c r="Q66" s="245">
        <f>N66-I66</f>
        <v>2393.477162717998</v>
      </c>
      <c r="R66" s="235"/>
    </row>
    <row r="67" spans="1:18" ht="13.5" customHeight="1" x14ac:dyDescent="0.25">
      <c r="A67" s="8"/>
      <c r="B67" s="97" t="s">
        <v>97</v>
      </c>
      <c r="C67" s="102" t="s">
        <v>98</v>
      </c>
      <c r="D67" s="113"/>
      <c r="E67" s="56">
        <v>0</v>
      </c>
      <c r="F67" s="114"/>
      <c r="G67" s="115"/>
      <c r="H67" s="116"/>
      <c r="I67" s="56">
        <v>0</v>
      </c>
      <c r="J67" s="114"/>
      <c r="K67" s="8"/>
      <c r="L67" s="171"/>
      <c r="M67" s="165"/>
      <c r="N67" s="56">
        <v>0</v>
      </c>
      <c r="O67" s="198"/>
      <c r="P67" s="8"/>
      <c r="Q67" s="231">
        <f>N67-I67</f>
        <v>0</v>
      </c>
      <c r="R67" s="235"/>
    </row>
    <row r="68" spans="1:18" ht="13.5" customHeight="1" x14ac:dyDescent="0.25">
      <c r="A68" s="8"/>
      <c r="B68" s="97" t="s">
        <v>99</v>
      </c>
      <c r="C68" s="102" t="s">
        <v>100</v>
      </c>
      <c r="D68" s="113"/>
      <c r="E68" s="56">
        <v>60000</v>
      </c>
      <c r="F68" s="114"/>
      <c r="G68" s="115"/>
      <c r="H68" s="116"/>
      <c r="I68" s="56">
        <v>60000</v>
      </c>
      <c r="J68" s="114"/>
      <c r="K68" s="8"/>
      <c r="L68" s="171"/>
      <c r="M68" s="165"/>
      <c r="N68" s="56">
        <v>60000</v>
      </c>
      <c r="O68" s="198"/>
      <c r="P68" s="8"/>
      <c r="Q68" s="231">
        <f t="shared" ref="Q68:Q75" si="3">N68-I68</f>
        <v>0</v>
      </c>
      <c r="R68" s="235"/>
    </row>
    <row r="69" spans="1:18" ht="13.5" customHeight="1" x14ac:dyDescent="0.25">
      <c r="A69" s="8"/>
      <c r="B69" s="97" t="s">
        <v>101</v>
      </c>
      <c r="C69" s="102" t="s">
        <v>102</v>
      </c>
      <c r="D69" s="113"/>
      <c r="E69" s="56">
        <v>28100</v>
      </c>
      <c r="F69" s="30"/>
      <c r="G69" s="31"/>
      <c r="H69" s="116"/>
      <c r="I69" s="56">
        <v>28100</v>
      </c>
      <c r="J69" s="30"/>
      <c r="K69" s="8"/>
      <c r="L69" s="171"/>
      <c r="M69" s="165"/>
      <c r="N69" s="56">
        <v>28100</v>
      </c>
      <c r="O69" s="181"/>
      <c r="P69" s="8"/>
      <c r="Q69" s="231">
        <f t="shared" si="3"/>
        <v>0</v>
      </c>
      <c r="R69" s="235"/>
    </row>
    <row r="70" spans="1:18" ht="13.5" customHeight="1" x14ac:dyDescent="0.2">
      <c r="A70" s="8"/>
      <c r="B70" s="97" t="s">
        <v>103</v>
      </c>
      <c r="C70" s="102" t="s">
        <v>104</v>
      </c>
      <c r="D70" s="113"/>
      <c r="E70" s="299">
        <v>30881.56</v>
      </c>
      <c r="F70" s="117"/>
      <c r="G70" s="31"/>
      <c r="H70" s="116"/>
      <c r="I70" s="299">
        <v>30881.56</v>
      </c>
      <c r="J70" s="117"/>
      <c r="K70" s="8"/>
      <c r="L70" s="171"/>
      <c r="M70" s="165"/>
      <c r="N70" s="300">
        <v>30881.56</v>
      </c>
      <c r="O70" s="199"/>
      <c r="P70" s="8"/>
      <c r="Q70" s="304">
        <f t="shared" si="3"/>
        <v>0</v>
      </c>
      <c r="R70" s="235"/>
    </row>
    <row r="71" spans="1:18" ht="13.5" customHeight="1" x14ac:dyDescent="0.2">
      <c r="A71" s="8"/>
      <c r="B71" s="97" t="s">
        <v>105</v>
      </c>
      <c r="C71" s="102" t="s">
        <v>106</v>
      </c>
      <c r="D71" s="113"/>
      <c r="E71" s="290"/>
      <c r="F71" s="117"/>
      <c r="G71" s="31"/>
      <c r="H71" s="116"/>
      <c r="I71" s="290"/>
      <c r="J71" s="117"/>
      <c r="K71" s="8"/>
      <c r="L71" s="171"/>
      <c r="M71" s="165"/>
      <c r="N71" s="290"/>
      <c r="O71" s="199"/>
      <c r="P71" s="8"/>
      <c r="Q71" s="305"/>
      <c r="R71" s="235"/>
    </row>
    <row r="72" spans="1:18" ht="13.5" customHeight="1" x14ac:dyDescent="0.25">
      <c r="A72" s="8"/>
      <c r="B72" s="250" t="s">
        <v>107</v>
      </c>
      <c r="C72" s="102" t="s">
        <v>212</v>
      </c>
      <c r="D72" s="113"/>
      <c r="E72" s="248"/>
      <c r="F72" s="114"/>
      <c r="G72" s="31"/>
      <c r="H72" s="116"/>
      <c r="I72" s="248"/>
      <c r="J72" s="114"/>
      <c r="K72" s="8"/>
      <c r="L72" s="171"/>
      <c r="M72" s="164"/>
      <c r="N72" s="104">
        <v>17844.990000000002</v>
      </c>
      <c r="O72" s="198"/>
      <c r="P72" s="8"/>
      <c r="Q72" s="231">
        <f t="shared" si="3"/>
        <v>17844.990000000002</v>
      </c>
      <c r="R72" s="235"/>
    </row>
    <row r="73" spans="1:18" ht="12.75" customHeight="1" x14ac:dyDescent="0.25">
      <c r="A73" s="8"/>
      <c r="B73" s="250" t="s">
        <v>109</v>
      </c>
      <c r="C73" s="102" t="s">
        <v>108</v>
      </c>
      <c r="D73" s="118">
        <v>0.04</v>
      </c>
      <c r="E73" s="56">
        <f>(E68+E69+E70)*4%</f>
        <v>4759.2623999999996</v>
      </c>
      <c r="F73" s="30"/>
      <c r="G73" s="31"/>
      <c r="H73" s="119">
        <v>0.04</v>
      </c>
      <c r="I73" s="56">
        <f>(I68+I69+I70)*4%</f>
        <v>4759.2623999999996</v>
      </c>
      <c r="J73" s="30"/>
      <c r="K73" s="8"/>
      <c r="L73" s="171"/>
      <c r="M73" s="166">
        <v>0.04</v>
      </c>
      <c r="N73" s="56">
        <f>(N68+N69+N70+N72)*4%</f>
        <v>5473.0619999999999</v>
      </c>
      <c r="O73" s="181"/>
      <c r="P73" s="8"/>
      <c r="Q73" s="231">
        <f t="shared" si="3"/>
        <v>713.79960000000028</v>
      </c>
      <c r="R73" s="235"/>
    </row>
    <row r="74" spans="1:18" ht="13.5" customHeight="1" x14ac:dyDescent="0.25">
      <c r="A74" s="8"/>
      <c r="B74" s="250" t="s">
        <v>111</v>
      </c>
      <c r="C74" s="102" t="s">
        <v>110</v>
      </c>
      <c r="D74" s="113"/>
      <c r="E74" s="56">
        <v>700</v>
      </c>
      <c r="F74" s="30"/>
      <c r="G74" s="31"/>
      <c r="H74" s="116"/>
      <c r="I74" s="56">
        <v>700</v>
      </c>
      <c r="J74" s="30"/>
      <c r="K74" s="8"/>
      <c r="L74" s="171"/>
      <c r="M74" s="165"/>
      <c r="N74" s="56">
        <v>700</v>
      </c>
      <c r="O74" s="181"/>
      <c r="P74" s="8"/>
      <c r="Q74" s="231">
        <f t="shared" si="3"/>
        <v>0</v>
      </c>
      <c r="R74" s="235"/>
    </row>
    <row r="75" spans="1:18" ht="27" customHeight="1" thickBot="1" x14ac:dyDescent="0.3">
      <c r="A75" s="8"/>
      <c r="B75" s="250" t="s">
        <v>213</v>
      </c>
      <c r="C75" s="102" t="s">
        <v>112</v>
      </c>
      <c r="D75" s="113"/>
      <c r="E75" s="56">
        <v>5514.08</v>
      </c>
      <c r="F75" s="30"/>
      <c r="G75" s="31"/>
      <c r="H75" s="116"/>
      <c r="I75" s="56">
        <v>5514.08</v>
      </c>
      <c r="J75" s="30"/>
      <c r="K75" s="8"/>
      <c r="L75" s="171"/>
      <c r="M75" s="165"/>
      <c r="N75" s="56">
        <v>5514.08</v>
      </c>
      <c r="O75" s="181"/>
      <c r="P75" s="8"/>
      <c r="Q75" s="231">
        <f t="shared" si="3"/>
        <v>0</v>
      </c>
      <c r="R75" s="235"/>
    </row>
    <row r="76" spans="1:18" ht="15" customHeight="1" thickBot="1" x14ac:dyDescent="0.25">
      <c r="A76" s="8"/>
      <c r="B76" s="101"/>
      <c r="C76" s="259" t="s">
        <v>113</v>
      </c>
      <c r="D76" s="260"/>
      <c r="E76" s="260"/>
      <c r="F76" s="58">
        <f>SUM(E66:E75)</f>
        <v>152235.78760000001</v>
      </c>
      <c r="G76" s="95"/>
      <c r="H76" s="96"/>
      <c r="I76" s="8"/>
      <c r="J76" s="58">
        <f>SUM(I66:I75)</f>
        <v>145930.42637432599</v>
      </c>
      <c r="K76" s="8"/>
      <c r="L76" s="171"/>
      <c r="M76" s="161"/>
      <c r="N76" s="195"/>
      <c r="O76" s="187">
        <f>SUM(N66:N75)</f>
        <v>166882.69313704397</v>
      </c>
      <c r="P76" s="8"/>
      <c r="Q76" s="233"/>
      <c r="R76" s="237">
        <f>O76-J76</f>
        <v>20952.266762717976</v>
      </c>
    </row>
    <row r="77" spans="1:18" ht="24.75" customHeight="1" x14ac:dyDescent="0.25">
      <c r="A77" s="8"/>
      <c r="B77" s="69" t="s">
        <v>114</v>
      </c>
      <c r="C77" s="256" t="s">
        <v>115</v>
      </c>
      <c r="D77" s="257"/>
      <c r="E77" s="258"/>
      <c r="F77" s="94"/>
      <c r="G77" s="95"/>
      <c r="H77" s="96"/>
      <c r="I77" s="8"/>
      <c r="J77" s="94"/>
      <c r="K77" s="8"/>
      <c r="L77" s="171"/>
      <c r="M77" s="161"/>
      <c r="N77" s="195"/>
      <c r="O77" s="196"/>
      <c r="P77" s="8"/>
      <c r="Q77" s="231"/>
      <c r="R77" s="235"/>
    </row>
    <row r="78" spans="1:18" ht="26.25" customHeight="1" x14ac:dyDescent="0.25">
      <c r="A78" s="8"/>
      <c r="B78" s="110" t="s">
        <v>116</v>
      </c>
      <c r="C78" s="102" t="s">
        <v>117</v>
      </c>
      <c r="D78" s="107"/>
      <c r="E78" s="56">
        <v>0</v>
      </c>
      <c r="F78" s="114"/>
      <c r="G78" s="31"/>
      <c r="H78" s="112"/>
      <c r="I78" s="56">
        <v>0</v>
      </c>
      <c r="J78" s="114"/>
      <c r="K78" s="8"/>
      <c r="L78" s="171"/>
      <c r="M78" s="164"/>
      <c r="N78" s="56">
        <v>0</v>
      </c>
      <c r="O78" s="198"/>
      <c r="P78" s="8"/>
      <c r="Q78" s="231">
        <f t="shared" si="2"/>
        <v>0</v>
      </c>
      <c r="R78" s="235"/>
    </row>
    <row r="79" spans="1:18" ht="52.5" customHeight="1" x14ac:dyDescent="0.25">
      <c r="A79" s="8"/>
      <c r="B79" s="110" t="s">
        <v>118</v>
      </c>
      <c r="C79" s="102" t="s">
        <v>119</v>
      </c>
      <c r="D79" s="107"/>
      <c r="E79" s="104">
        <v>5000</v>
      </c>
      <c r="F79" s="114"/>
      <c r="G79" s="31"/>
      <c r="H79" s="112"/>
      <c r="I79" s="104">
        <v>5000</v>
      </c>
      <c r="J79" s="114"/>
      <c r="K79" s="120"/>
      <c r="L79" s="171"/>
      <c r="M79" s="164"/>
      <c r="N79" s="104">
        <v>5000</v>
      </c>
      <c r="O79" s="198"/>
      <c r="P79" s="8"/>
      <c r="Q79" s="231">
        <f t="shared" si="2"/>
        <v>0</v>
      </c>
      <c r="R79" s="235"/>
    </row>
    <row r="80" spans="1:18" ht="26.25" customHeight="1" x14ac:dyDescent="0.25">
      <c r="A80" s="8"/>
      <c r="B80" s="110" t="s">
        <v>120</v>
      </c>
      <c r="C80" s="102" t="s">
        <v>121</v>
      </c>
      <c r="D80" s="107"/>
      <c r="E80" s="104">
        <v>15750</v>
      </c>
      <c r="F80" s="30"/>
      <c r="G80" s="31"/>
      <c r="H80" s="112"/>
      <c r="I80" s="104">
        <v>15750</v>
      </c>
      <c r="J80" s="30"/>
      <c r="K80" s="121"/>
      <c r="L80" s="171"/>
      <c r="M80" s="164"/>
      <c r="N80" s="104">
        <v>15750</v>
      </c>
      <c r="O80" s="181"/>
      <c r="P80" s="8"/>
      <c r="Q80" s="231">
        <f>O80-J80</f>
        <v>0</v>
      </c>
      <c r="R80" s="235"/>
    </row>
    <row r="81" spans="1:18" ht="26.25" customHeight="1" x14ac:dyDescent="0.25">
      <c r="A81" s="8"/>
      <c r="B81" s="110" t="s">
        <v>122</v>
      </c>
      <c r="C81" s="102" t="s">
        <v>123</v>
      </c>
      <c r="D81" s="107"/>
      <c r="E81" s="104">
        <v>0</v>
      </c>
      <c r="F81" s="30"/>
      <c r="G81" s="31"/>
      <c r="H81" s="112"/>
      <c r="I81" s="104">
        <v>7200</v>
      </c>
      <c r="J81" s="30"/>
      <c r="K81" s="120"/>
      <c r="L81" s="171"/>
      <c r="M81" s="164"/>
      <c r="N81" s="104">
        <v>7200</v>
      </c>
      <c r="O81" s="181"/>
      <c r="P81" s="8"/>
      <c r="Q81" s="231">
        <f t="shared" si="2"/>
        <v>0</v>
      </c>
      <c r="R81" s="235"/>
    </row>
    <row r="82" spans="1:18" ht="26.25" customHeight="1" x14ac:dyDescent="0.25">
      <c r="A82" s="8"/>
      <c r="B82" s="110" t="s">
        <v>124</v>
      </c>
      <c r="C82" s="102" t="s">
        <v>125</v>
      </c>
      <c r="D82" s="103"/>
      <c r="E82" s="104">
        <v>0</v>
      </c>
      <c r="F82" s="30"/>
      <c r="G82" s="31"/>
      <c r="H82" s="122"/>
      <c r="I82" s="104">
        <v>0</v>
      </c>
      <c r="J82" s="30"/>
      <c r="K82" s="8"/>
      <c r="L82" s="171"/>
      <c r="M82" s="167"/>
      <c r="N82" s="104">
        <v>0</v>
      </c>
      <c r="O82" s="181"/>
      <c r="P82" s="8"/>
      <c r="Q82" s="231">
        <f t="shared" ref="Q82:Q112" si="4">O82-J82</f>
        <v>0</v>
      </c>
      <c r="R82" s="235"/>
    </row>
    <row r="83" spans="1:18" ht="12.75" customHeight="1" x14ac:dyDescent="0.25">
      <c r="A83" s="8"/>
      <c r="B83" s="110" t="s">
        <v>126</v>
      </c>
      <c r="C83" s="102" t="s">
        <v>127</v>
      </c>
      <c r="D83" s="103">
        <v>0.04</v>
      </c>
      <c r="E83" s="104">
        <f>(E78+E79+E80+E82)*4%</f>
        <v>830</v>
      </c>
      <c r="F83" s="30"/>
      <c r="G83" s="31"/>
      <c r="H83" s="122">
        <v>0.04</v>
      </c>
      <c r="I83" s="104">
        <f>(I78+I79+I80+I82+I81)*4%</f>
        <v>1118</v>
      </c>
      <c r="J83" s="30"/>
      <c r="K83" s="8"/>
      <c r="L83" s="171"/>
      <c r="M83" s="167">
        <v>0.04</v>
      </c>
      <c r="N83" s="104">
        <f>(N78+N79+N80+N82+N81+N72)*4%</f>
        <v>1831.7996000000003</v>
      </c>
      <c r="O83" s="181"/>
      <c r="P83" s="8"/>
      <c r="Q83" s="231">
        <f>N83-I83</f>
        <v>713.79960000000028</v>
      </c>
      <c r="R83" s="235"/>
    </row>
    <row r="84" spans="1:18" ht="33" customHeight="1" thickBot="1" x14ac:dyDescent="0.3">
      <c r="A84" s="8"/>
      <c r="B84" s="110" t="s">
        <v>128</v>
      </c>
      <c r="C84" s="102" t="s">
        <v>129</v>
      </c>
      <c r="D84" s="103"/>
      <c r="E84" s="104">
        <v>0</v>
      </c>
      <c r="F84" s="30"/>
      <c r="G84" s="31"/>
      <c r="H84" s="122"/>
      <c r="I84" s="104">
        <v>0</v>
      </c>
      <c r="J84" s="30"/>
      <c r="K84" s="8"/>
      <c r="L84" s="171"/>
      <c r="M84" s="167"/>
      <c r="N84" s="104">
        <v>0</v>
      </c>
      <c r="O84" s="181"/>
      <c r="P84" s="8"/>
      <c r="Q84" s="231">
        <f t="shared" si="4"/>
        <v>0</v>
      </c>
      <c r="R84" s="235"/>
    </row>
    <row r="85" spans="1:18" ht="15" customHeight="1" thickBot="1" x14ac:dyDescent="0.25">
      <c r="A85" s="8"/>
      <c r="B85" s="101"/>
      <c r="C85" s="259" t="s">
        <v>130</v>
      </c>
      <c r="D85" s="260"/>
      <c r="E85" s="260"/>
      <c r="F85" s="58">
        <f>SUM(E78:E84)</f>
        <v>21580</v>
      </c>
      <c r="G85" s="95"/>
      <c r="H85" s="96"/>
      <c r="I85" s="8"/>
      <c r="J85" s="58">
        <f>SUM(I78:I84)</f>
        <v>29068</v>
      </c>
      <c r="K85" s="8"/>
      <c r="L85" s="171"/>
      <c r="M85" s="161"/>
      <c r="N85" s="195"/>
      <c r="O85" s="187">
        <f>SUM(N78:N84)</f>
        <v>29781.799599999998</v>
      </c>
      <c r="P85" s="8"/>
      <c r="Q85" s="233"/>
      <c r="R85" s="237">
        <f>O85-J85</f>
        <v>713.79959999999846</v>
      </c>
    </row>
    <row r="86" spans="1:18" ht="30.75" customHeight="1" x14ac:dyDescent="0.25">
      <c r="A86" s="8"/>
      <c r="B86" s="69" t="s">
        <v>131</v>
      </c>
      <c r="C86" s="256" t="s">
        <v>132</v>
      </c>
      <c r="D86" s="257"/>
      <c r="E86" s="258"/>
      <c r="F86" s="123"/>
      <c r="G86" s="95"/>
      <c r="H86" s="96"/>
      <c r="I86" s="8"/>
      <c r="J86" s="123"/>
      <c r="K86" s="8"/>
      <c r="L86" s="171"/>
      <c r="M86" s="161"/>
      <c r="N86" s="195"/>
      <c r="O86" s="200"/>
      <c r="P86" s="8"/>
      <c r="Q86" s="231"/>
      <c r="R86" s="235"/>
    </row>
    <row r="87" spans="1:18" ht="52.5" customHeight="1" x14ac:dyDescent="0.25">
      <c r="A87" s="8"/>
      <c r="B87" s="110" t="s">
        <v>133</v>
      </c>
      <c r="C87" s="98" t="s">
        <v>134</v>
      </c>
      <c r="D87" s="25"/>
      <c r="E87" s="56">
        <v>0</v>
      </c>
      <c r="F87" s="94"/>
      <c r="G87" s="95"/>
      <c r="H87" s="124"/>
      <c r="I87" s="56">
        <v>0</v>
      </c>
      <c r="J87" s="94"/>
      <c r="K87" s="8"/>
      <c r="L87" s="171"/>
      <c r="M87" s="168"/>
      <c r="N87" s="56">
        <v>0</v>
      </c>
      <c r="O87" s="196"/>
      <c r="P87" s="8"/>
      <c r="Q87" s="231">
        <f t="shared" si="4"/>
        <v>0</v>
      </c>
      <c r="R87" s="235"/>
    </row>
    <row r="88" spans="1:18" ht="26.25" customHeight="1" x14ac:dyDescent="0.25">
      <c r="A88" s="8"/>
      <c r="B88" s="110" t="s">
        <v>135</v>
      </c>
      <c r="C88" s="98" t="s">
        <v>136</v>
      </c>
      <c r="D88" s="25"/>
      <c r="E88" s="56">
        <v>7500</v>
      </c>
      <c r="F88" s="94"/>
      <c r="G88" s="95"/>
      <c r="H88" s="124"/>
      <c r="I88" s="56">
        <v>7500</v>
      </c>
      <c r="J88" s="94"/>
      <c r="K88" s="8"/>
      <c r="L88" s="171"/>
      <c r="M88" s="168"/>
      <c r="N88" s="56">
        <v>7500</v>
      </c>
      <c r="O88" s="196"/>
      <c r="P88" s="8"/>
      <c r="Q88" s="231">
        <f t="shared" si="4"/>
        <v>0</v>
      </c>
      <c r="R88" s="235"/>
    </row>
    <row r="89" spans="1:18" ht="27" customHeight="1" thickBot="1" x14ac:dyDescent="0.3">
      <c r="A89" s="8"/>
      <c r="B89" s="110" t="s">
        <v>137</v>
      </c>
      <c r="C89" s="98" t="s">
        <v>138</v>
      </c>
      <c r="D89" s="25"/>
      <c r="E89" s="56">
        <f>8.5%*E88</f>
        <v>637.5</v>
      </c>
      <c r="F89" s="94"/>
      <c r="G89" s="95"/>
      <c r="H89" s="124"/>
      <c r="I89" s="56">
        <f>8.5%*I88</f>
        <v>637.5</v>
      </c>
      <c r="J89" s="94"/>
      <c r="K89" s="8"/>
      <c r="L89" s="171"/>
      <c r="M89" s="168"/>
      <c r="N89" s="56">
        <f>8.5%*N88</f>
        <v>637.5</v>
      </c>
      <c r="O89" s="196"/>
      <c r="P89" s="8"/>
      <c r="Q89" s="231">
        <f t="shared" si="4"/>
        <v>0</v>
      </c>
      <c r="R89" s="240"/>
    </row>
    <row r="90" spans="1:18" ht="15" customHeight="1" thickBot="1" x14ac:dyDescent="0.3">
      <c r="A90" s="8"/>
      <c r="B90" s="101"/>
      <c r="C90" s="259" t="s">
        <v>139</v>
      </c>
      <c r="D90" s="260"/>
      <c r="E90" s="260"/>
      <c r="F90" s="58">
        <f>SUM(E87:E89)</f>
        <v>8137.5</v>
      </c>
      <c r="G90" s="95"/>
      <c r="H90" s="96"/>
      <c r="I90" s="8"/>
      <c r="J90" s="58">
        <f>SUM(I87:I89)</f>
        <v>8137.5</v>
      </c>
      <c r="K90" s="8"/>
      <c r="L90" s="171"/>
      <c r="M90" s="161"/>
      <c r="N90" s="195"/>
      <c r="O90" s="187">
        <f>SUM(N87:N89)</f>
        <v>8137.5</v>
      </c>
      <c r="P90" s="8"/>
      <c r="Q90" s="234"/>
      <c r="R90" s="238">
        <f>O90-J90</f>
        <v>0</v>
      </c>
    </row>
    <row r="91" spans="1:18" ht="13.5" customHeight="1" x14ac:dyDescent="0.25">
      <c r="A91" s="8"/>
      <c r="B91" s="69" t="s">
        <v>140</v>
      </c>
      <c r="C91" s="256" t="s">
        <v>141</v>
      </c>
      <c r="D91" s="257"/>
      <c r="E91" s="258"/>
      <c r="F91" s="94"/>
      <c r="G91" s="95"/>
      <c r="H91" s="96"/>
      <c r="I91" s="8"/>
      <c r="J91" s="94"/>
      <c r="K91" s="8"/>
      <c r="L91" s="171"/>
      <c r="M91" s="161"/>
      <c r="N91" s="195"/>
      <c r="O91" s="196"/>
      <c r="P91" s="8"/>
      <c r="Q91" s="231"/>
      <c r="R91" s="240"/>
    </row>
    <row r="92" spans="1:18" ht="13.5" customHeight="1" thickBot="1" x14ac:dyDescent="0.3">
      <c r="A92" s="8"/>
      <c r="B92" s="110" t="s">
        <v>142</v>
      </c>
      <c r="C92" s="125" t="s">
        <v>55</v>
      </c>
      <c r="D92" s="99"/>
      <c r="E92" s="56">
        <v>0</v>
      </c>
      <c r="F92" s="30"/>
      <c r="G92" s="31"/>
      <c r="H92" s="32"/>
      <c r="I92" s="8"/>
      <c r="J92" s="30"/>
      <c r="K92" s="126"/>
      <c r="L92" s="172"/>
      <c r="M92" s="150"/>
      <c r="N92" s="195"/>
      <c r="O92" s="181"/>
      <c r="P92" s="8"/>
      <c r="Q92" s="231"/>
      <c r="R92" s="240"/>
    </row>
    <row r="93" spans="1:18" ht="15" customHeight="1" thickBot="1" x14ac:dyDescent="0.25">
      <c r="A93" s="8"/>
      <c r="B93" s="101"/>
      <c r="C93" s="259" t="s">
        <v>143</v>
      </c>
      <c r="D93" s="260"/>
      <c r="E93" s="260"/>
      <c r="F93" s="58">
        <f>SUM(E92)</f>
        <v>0</v>
      </c>
      <c r="G93" s="95"/>
      <c r="H93" s="96"/>
      <c r="I93" s="8"/>
      <c r="J93" s="58">
        <f>SUM(I92)</f>
        <v>0</v>
      </c>
      <c r="K93" s="8"/>
      <c r="L93" s="171"/>
      <c r="M93" s="161"/>
      <c r="N93" s="195"/>
      <c r="O93" s="187">
        <f>SUM(N92)</f>
        <v>0</v>
      </c>
      <c r="P93" s="8"/>
      <c r="Q93" s="232"/>
      <c r="R93" s="237">
        <f>O93-J93</f>
        <v>0</v>
      </c>
    </row>
    <row r="94" spans="1:18" ht="13.5" customHeight="1" x14ac:dyDescent="0.25">
      <c r="A94" s="8"/>
      <c r="B94" s="69" t="s">
        <v>144</v>
      </c>
      <c r="C94" s="256" t="s">
        <v>145</v>
      </c>
      <c r="D94" s="257"/>
      <c r="E94" s="258"/>
      <c r="F94" s="94"/>
      <c r="G94" s="95"/>
      <c r="H94" s="96"/>
      <c r="I94" s="8"/>
      <c r="J94" s="94"/>
      <c r="K94" s="8"/>
      <c r="L94" s="171"/>
      <c r="M94" s="161"/>
      <c r="N94" s="195"/>
      <c r="O94" s="196"/>
      <c r="P94" s="8"/>
      <c r="Q94" s="231"/>
      <c r="R94" s="240"/>
    </row>
    <row r="95" spans="1:18" ht="39" customHeight="1" x14ac:dyDescent="0.25">
      <c r="A95" s="8"/>
      <c r="B95" s="97" t="s">
        <v>146</v>
      </c>
      <c r="C95" s="102" t="s">
        <v>147</v>
      </c>
      <c r="D95" s="113"/>
      <c r="E95" s="56">
        <v>0</v>
      </c>
      <c r="F95" s="30"/>
      <c r="G95" s="31"/>
      <c r="H95" s="116"/>
      <c r="I95" s="56">
        <v>0</v>
      </c>
      <c r="J95" s="30"/>
      <c r="K95" s="126"/>
      <c r="L95" s="172"/>
      <c r="M95" s="165"/>
      <c r="N95" s="56">
        <v>0</v>
      </c>
      <c r="O95" s="181"/>
      <c r="P95" s="8"/>
      <c r="Q95" s="231">
        <f t="shared" si="4"/>
        <v>0</v>
      </c>
      <c r="R95" s="240"/>
    </row>
    <row r="96" spans="1:18" ht="26.25" customHeight="1" x14ac:dyDescent="0.25">
      <c r="A96" s="8"/>
      <c r="B96" s="97" t="s">
        <v>148</v>
      </c>
      <c r="C96" s="102" t="s">
        <v>149</v>
      </c>
      <c r="D96" s="113"/>
      <c r="E96" s="56">
        <v>410</v>
      </c>
      <c r="F96" s="30"/>
      <c r="G96" s="31"/>
      <c r="H96" s="116"/>
      <c r="I96" s="56">
        <v>410</v>
      </c>
      <c r="J96" s="30"/>
      <c r="K96" s="8"/>
      <c r="L96" s="171"/>
      <c r="M96" s="165"/>
      <c r="N96" s="56">
        <v>410</v>
      </c>
      <c r="O96" s="181"/>
      <c r="P96" s="8"/>
      <c r="Q96" s="231">
        <f t="shared" si="4"/>
        <v>0</v>
      </c>
      <c r="R96" s="240"/>
    </row>
    <row r="97" spans="1:18" ht="14.25" customHeight="1" thickBot="1" x14ac:dyDescent="0.3">
      <c r="A97" s="8"/>
      <c r="B97" s="97" t="s">
        <v>150</v>
      </c>
      <c r="C97" s="102" t="s">
        <v>151</v>
      </c>
      <c r="D97" s="113"/>
      <c r="E97" s="56">
        <v>0</v>
      </c>
      <c r="F97" s="30"/>
      <c r="G97" s="31"/>
      <c r="H97" s="116"/>
      <c r="I97" s="56">
        <v>0</v>
      </c>
      <c r="J97" s="30"/>
      <c r="K97" s="8"/>
      <c r="L97" s="171"/>
      <c r="M97" s="165"/>
      <c r="N97" s="56">
        <v>0</v>
      </c>
      <c r="O97" s="181"/>
      <c r="P97" s="8"/>
      <c r="Q97" s="231">
        <f t="shared" si="4"/>
        <v>0</v>
      </c>
      <c r="R97" s="240"/>
    </row>
    <row r="98" spans="1:18" ht="15" customHeight="1" thickBot="1" x14ac:dyDescent="0.25">
      <c r="A98" s="8"/>
      <c r="B98" s="101"/>
      <c r="C98" s="259" t="s">
        <v>152</v>
      </c>
      <c r="D98" s="260"/>
      <c r="E98" s="260"/>
      <c r="F98" s="58">
        <f>SUM(E95:E97)</f>
        <v>410</v>
      </c>
      <c r="G98" s="95"/>
      <c r="H98" s="96"/>
      <c r="I98" s="8"/>
      <c r="J98" s="58">
        <f>SUM(I95:I97)</f>
        <v>410</v>
      </c>
      <c r="K98" s="8"/>
      <c r="L98" s="171"/>
      <c r="M98" s="161"/>
      <c r="N98" s="195"/>
      <c r="O98" s="187">
        <f>SUM(N95:N97)</f>
        <v>410</v>
      </c>
      <c r="P98" s="8"/>
      <c r="Q98" s="232"/>
      <c r="R98" s="237">
        <f>O98-J98</f>
        <v>0</v>
      </c>
    </row>
    <row r="99" spans="1:18" ht="45" customHeight="1" x14ac:dyDescent="0.25">
      <c r="A99" s="8"/>
      <c r="B99" s="69" t="s">
        <v>153</v>
      </c>
      <c r="C99" s="261" t="s">
        <v>154</v>
      </c>
      <c r="D99" s="257"/>
      <c r="E99" s="258"/>
      <c r="F99" s="94"/>
      <c r="G99" s="95"/>
      <c r="H99" s="96"/>
      <c r="I99" s="8"/>
      <c r="J99" s="94"/>
      <c r="K99" s="8"/>
      <c r="L99" s="171"/>
      <c r="M99" s="161"/>
      <c r="N99" s="195"/>
      <c r="O99" s="196"/>
      <c r="P99" s="8"/>
      <c r="Q99" s="231"/>
      <c r="R99" s="240"/>
    </row>
    <row r="100" spans="1:18" ht="14.25" customHeight="1" thickBot="1" x14ac:dyDescent="0.3">
      <c r="A100" s="8"/>
      <c r="B100" s="110" t="s">
        <v>155</v>
      </c>
      <c r="C100" s="102" t="s">
        <v>55</v>
      </c>
      <c r="D100" s="99"/>
      <c r="E100" s="56">
        <v>0</v>
      </c>
      <c r="F100" s="94"/>
      <c r="G100" s="127"/>
      <c r="H100" s="128"/>
      <c r="I100" s="56">
        <v>0</v>
      </c>
      <c r="J100" s="94"/>
      <c r="K100" s="8"/>
      <c r="L100" s="171"/>
      <c r="M100" s="169"/>
      <c r="N100" s="56">
        <v>0</v>
      </c>
      <c r="O100" s="196"/>
      <c r="P100" s="8"/>
      <c r="Q100" s="231">
        <f t="shared" si="4"/>
        <v>0</v>
      </c>
      <c r="R100" s="240"/>
    </row>
    <row r="101" spans="1:18" ht="15" customHeight="1" thickBot="1" x14ac:dyDescent="0.25">
      <c r="A101" s="8"/>
      <c r="B101" s="101"/>
      <c r="C101" s="262" t="s">
        <v>156</v>
      </c>
      <c r="D101" s="257"/>
      <c r="E101" s="263"/>
      <c r="F101" s="58">
        <f>SUM(E100)</f>
        <v>0</v>
      </c>
      <c r="G101" s="95"/>
      <c r="H101" s="96"/>
      <c r="I101" s="8"/>
      <c r="J101" s="58">
        <f>SUM(I100)</f>
        <v>0</v>
      </c>
      <c r="K101" s="8"/>
      <c r="L101" s="171"/>
      <c r="M101" s="161"/>
      <c r="N101" s="195"/>
      <c r="O101" s="187">
        <f>SUM(N100)</f>
        <v>0</v>
      </c>
      <c r="P101" s="8"/>
      <c r="Q101" s="232"/>
      <c r="R101" s="237">
        <f>O101-J101</f>
        <v>0</v>
      </c>
    </row>
    <row r="102" spans="1:18" ht="26.25" customHeight="1" x14ac:dyDescent="0.25">
      <c r="A102" s="8"/>
      <c r="B102" s="69" t="s">
        <v>157</v>
      </c>
      <c r="C102" s="261" t="s">
        <v>158</v>
      </c>
      <c r="D102" s="257"/>
      <c r="E102" s="258"/>
      <c r="F102" s="94"/>
      <c r="G102" s="95"/>
      <c r="H102" s="96"/>
      <c r="I102" s="8"/>
      <c r="J102" s="94"/>
      <c r="K102" s="8"/>
      <c r="L102" s="171"/>
      <c r="M102" s="161"/>
      <c r="N102" s="195"/>
      <c r="O102" s="196"/>
      <c r="P102" s="8"/>
      <c r="Q102" s="231"/>
      <c r="R102" s="240"/>
    </row>
    <row r="103" spans="1:18" ht="13.5" customHeight="1" x14ac:dyDescent="0.25">
      <c r="A103" s="8"/>
      <c r="B103" s="110" t="s">
        <v>159</v>
      </c>
      <c r="C103" s="102" t="s">
        <v>160</v>
      </c>
      <c r="D103" s="113"/>
      <c r="E103" s="56">
        <v>0</v>
      </c>
      <c r="F103" s="94"/>
      <c r="G103" s="127"/>
      <c r="H103" s="116"/>
      <c r="I103" s="56">
        <v>0</v>
      </c>
      <c r="J103" s="94"/>
      <c r="K103" s="8"/>
      <c r="L103" s="171"/>
      <c r="M103" s="165"/>
      <c r="N103" s="56">
        <v>0</v>
      </c>
      <c r="O103" s="196"/>
      <c r="P103" s="8"/>
      <c r="Q103" s="231">
        <f t="shared" si="4"/>
        <v>0</v>
      </c>
      <c r="R103" s="240"/>
    </row>
    <row r="104" spans="1:18" ht="13.5" customHeight="1" x14ac:dyDescent="0.25">
      <c r="A104" s="8"/>
      <c r="B104" s="110" t="s">
        <v>161</v>
      </c>
      <c r="C104" s="102" t="s">
        <v>162</v>
      </c>
      <c r="D104" s="113"/>
      <c r="E104" s="56">
        <v>0</v>
      </c>
      <c r="F104" s="129"/>
      <c r="G104" s="95"/>
      <c r="H104" s="116"/>
      <c r="I104" s="56">
        <v>0</v>
      </c>
      <c r="J104" s="129"/>
      <c r="K104" s="8"/>
      <c r="L104" s="171"/>
      <c r="M104" s="165"/>
      <c r="N104" s="56">
        <v>0</v>
      </c>
      <c r="O104" s="201"/>
      <c r="P104" s="8"/>
      <c r="Q104" s="231">
        <f t="shared" si="4"/>
        <v>0</v>
      </c>
      <c r="R104" s="240"/>
    </row>
    <row r="105" spans="1:18" ht="13.5" customHeight="1" x14ac:dyDescent="0.25">
      <c r="A105" s="8"/>
      <c r="B105" s="110" t="s">
        <v>163</v>
      </c>
      <c r="C105" s="102" t="s">
        <v>164</v>
      </c>
      <c r="D105" s="113"/>
      <c r="E105" s="56">
        <v>0</v>
      </c>
      <c r="F105" s="129"/>
      <c r="G105" s="95"/>
      <c r="H105" s="116"/>
      <c r="I105" s="56">
        <v>0</v>
      </c>
      <c r="J105" s="129"/>
      <c r="K105" s="8"/>
      <c r="L105" s="171"/>
      <c r="M105" s="165"/>
      <c r="N105" s="56">
        <v>0</v>
      </c>
      <c r="O105" s="201"/>
      <c r="P105" s="8"/>
      <c r="Q105" s="231">
        <f t="shared" si="4"/>
        <v>0</v>
      </c>
      <c r="R105" s="240"/>
    </row>
    <row r="106" spans="1:18" ht="13.5" customHeight="1" thickBot="1" x14ac:dyDescent="0.3">
      <c r="A106" s="8"/>
      <c r="B106" s="110" t="s">
        <v>165</v>
      </c>
      <c r="C106" s="102" t="s">
        <v>166</v>
      </c>
      <c r="D106" s="118">
        <v>0.04</v>
      </c>
      <c r="E106" s="56">
        <f>E104+E103+E105*4%</f>
        <v>0</v>
      </c>
      <c r="F106" s="30"/>
      <c r="G106" s="31"/>
      <c r="H106" s="119">
        <v>0.04</v>
      </c>
      <c r="I106" s="56">
        <f>I104+I103+I105*4%</f>
        <v>0</v>
      </c>
      <c r="J106" s="30"/>
      <c r="K106" s="8"/>
      <c r="L106" s="171"/>
      <c r="M106" s="166">
        <v>0.04</v>
      </c>
      <c r="N106" s="56">
        <f>N104+N103+N105*4%</f>
        <v>0</v>
      </c>
      <c r="O106" s="181"/>
      <c r="P106" s="8"/>
      <c r="Q106" s="231">
        <f t="shared" si="4"/>
        <v>0</v>
      </c>
      <c r="R106" s="240"/>
    </row>
    <row r="107" spans="1:18" ht="15" customHeight="1" thickBot="1" x14ac:dyDescent="0.25">
      <c r="A107" s="8"/>
      <c r="B107" s="101"/>
      <c r="C107" s="259" t="s">
        <v>167</v>
      </c>
      <c r="D107" s="260"/>
      <c r="E107" s="260"/>
      <c r="F107" s="58">
        <f>SUM(E103:E106)</f>
        <v>0</v>
      </c>
      <c r="G107" s="95"/>
      <c r="H107" s="96"/>
      <c r="I107" s="8"/>
      <c r="J107" s="58">
        <f>SUM(I103:I106)</f>
        <v>0</v>
      </c>
      <c r="K107" s="8"/>
      <c r="L107" s="171"/>
      <c r="M107" s="161"/>
      <c r="N107" s="195"/>
      <c r="O107" s="187">
        <f>SUM(N103:N106)</f>
        <v>0</v>
      </c>
      <c r="P107" s="8"/>
      <c r="Q107" s="232"/>
      <c r="R107" s="237">
        <f>O107-J107</f>
        <v>0</v>
      </c>
    </row>
    <row r="108" spans="1:18" ht="27.75" customHeight="1" x14ac:dyDescent="0.25">
      <c r="A108" s="8"/>
      <c r="B108" s="69" t="s">
        <v>168</v>
      </c>
      <c r="C108" s="261" t="s">
        <v>169</v>
      </c>
      <c r="D108" s="257"/>
      <c r="E108" s="258"/>
      <c r="F108" s="94"/>
      <c r="G108" s="95"/>
      <c r="H108" s="96"/>
      <c r="I108" s="8"/>
      <c r="J108" s="94"/>
      <c r="K108" s="8"/>
      <c r="L108" s="171"/>
      <c r="M108" s="161"/>
      <c r="N108" s="195"/>
      <c r="O108" s="196"/>
      <c r="P108" s="8"/>
      <c r="Q108" s="231"/>
      <c r="R108" s="240"/>
    </row>
    <row r="109" spans="1:18" ht="14.25" customHeight="1" thickBot="1" x14ac:dyDescent="0.3">
      <c r="A109" s="8"/>
      <c r="B109" s="110" t="s">
        <v>170</v>
      </c>
      <c r="C109" s="125" t="s">
        <v>55</v>
      </c>
      <c r="D109" s="99"/>
      <c r="E109" s="56">
        <v>0</v>
      </c>
      <c r="F109" s="94"/>
      <c r="G109" s="127"/>
      <c r="H109" s="128"/>
      <c r="I109" s="56">
        <v>0</v>
      </c>
      <c r="J109" s="94"/>
      <c r="K109" s="8"/>
      <c r="L109" s="171"/>
      <c r="M109" s="169"/>
      <c r="N109" s="56">
        <v>0</v>
      </c>
      <c r="O109" s="196"/>
      <c r="P109" s="8"/>
      <c r="Q109" s="231">
        <f t="shared" si="4"/>
        <v>0</v>
      </c>
      <c r="R109" s="240"/>
    </row>
    <row r="110" spans="1:18" ht="15" customHeight="1" thickBot="1" x14ac:dyDescent="0.25">
      <c r="A110" s="8"/>
      <c r="B110" s="101"/>
      <c r="C110" s="259" t="s">
        <v>171</v>
      </c>
      <c r="D110" s="260"/>
      <c r="E110" s="260"/>
      <c r="F110" s="58">
        <f>SUM(E109)</f>
        <v>0</v>
      </c>
      <c r="G110" s="95"/>
      <c r="H110" s="96"/>
      <c r="I110" s="8"/>
      <c r="J110" s="58">
        <f>SUM(I109)</f>
        <v>0</v>
      </c>
      <c r="K110" s="8"/>
      <c r="L110" s="171"/>
      <c r="M110" s="161"/>
      <c r="N110" s="195"/>
      <c r="O110" s="187">
        <f>SUM(N109)</f>
        <v>0</v>
      </c>
      <c r="P110" s="8"/>
      <c r="Q110" s="232"/>
      <c r="R110" s="237">
        <f>O110-J110</f>
        <v>0</v>
      </c>
    </row>
    <row r="111" spans="1:18" ht="13.5" customHeight="1" x14ac:dyDescent="0.25">
      <c r="A111" s="8"/>
      <c r="B111" s="69" t="s">
        <v>172</v>
      </c>
      <c r="C111" s="261" t="s">
        <v>173</v>
      </c>
      <c r="D111" s="257"/>
      <c r="E111" s="258"/>
      <c r="F111" s="94"/>
      <c r="G111" s="95"/>
      <c r="H111" s="96"/>
      <c r="I111" s="8"/>
      <c r="J111" s="94"/>
      <c r="K111" s="8"/>
      <c r="L111" s="171"/>
      <c r="M111" s="161"/>
      <c r="N111" s="195"/>
      <c r="O111" s="196"/>
      <c r="P111" s="8"/>
      <c r="Q111" s="231"/>
      <c r="R111" s="240"/>
    </row>
    <row r="112" spans="1:18" ht="14.25" customHeight="1" thickBot="1" x14ac:dyDescent="0.3">
      <c r="A112" s="8"/>
      <c r="B112" s="110" t="s">
        <v>174</v>
      </c>
      <c r="C112" s="125" t="s">
        <v>55</v>
      </c>
      <c r="D112" s="99"/>
      <c r="E112" s="56">
        <v>0</v>
      </c>
      <c r="F112" s="94"/>
      <c r="G112" s="127"/>
      <c r="H112" s="128"/>
      <c r="I112" s="56">
        <v>0</v>
      </c>
      <c r="J112" s="94"/>
      <c r="K112" s="8"/>
      <c r="L112" s="171"/>
      <c r="M112" s="169"/>
      <c r="N112" s="56">
        <v>0</v>
      </c>
      <c r="O112" s="196"/>
      <c r="P112" s="8"/>
      <c r="Q112" s="231">
        <f t="shared" si="4"/>
        <v>0</v>
      </c>
      <c r="R112" s="240"/>
    </row>
    <row r="113" spans="1:18" ht="15" customHeight="1" thickBot="1" x14ac:dyDescent="0.25">
      <c r="A113" s="8"/>
      <c r="B113" s="101"/>
      <c r="C113" s="259" t="s">
        <v>171</v>
      </c>
      <c r="D113" s="260"/>
      <c r="E113" s="260"/>
      <c r="F113" s="58">
        <f>SUM(E112)</f>
        <v>0</v>
      </c>
      <c r="G113" s="95"/>
      <c r="H113" s="96"/>
      <c r="I113" s="8"/>
      <c r="J113" s="58">
        <f>SUM(I112)</f>
        <v>0</v>
      </c>
      <c r="K113" s="8"/>
      <c r="L113" s="171"/>
      <c r="M113" s="161"/>
      <c r="N113" s="195"/>
      <c r="O113" s="187">
        <f>SUM(N112)</f>
        <v>0</v>
      </c>
      <c r="P113" s="8"/>
      <c r="Q113" s="232"/>
      <c r="R113" s="237">
        <f>O113-J113</f>
        <v>0</v>
      </c>
    </row>
    <row r="114" spans="1:18" ht="13.5" customHeight="1" x14ac:dyDescent="0.25">
      <c r="A114" s="1"/>
      <c r="B114" s="69" t="s">
        <v>175</v>
      </c>
      <c r="C114" s="267" t="s">
        <v>176</v>
      </c>
      <c r="D114" s="257"/>
      <c r="E114" s="258"/>
      <c r="F114" s="94"/>
      <c r="G114" s="95"/>
      <c r="H114" s="96"/>
      <c r="I114" s="1"/>
      <c r="J114" s="94"/>
      <c r="K114" s="1"/>
      <c r="L114" s="170"/>
      <c r="M114" s="161"/>
      <c r="N114" s="174"/>
      <c r="O114" s="196"/>
      <c r="P114" s="1"/>
      <c r="Q114" s="231"/>
      <c r="R114" s="240"/>
    </row>
    <row r="115" spans="1:18" ht="19.5" customHeight="1" x14ac:dyDescent="0.25">
      <c r="A115" s="1"/>
      <c r="B115" s="101"/>
      <c r="C115" s="102" t="s">
        <v>177</v>
      </c>
      <c r="D115" s="118">
        <v>0.22</v>
      </c>
      <c r="E115" s="56">
        <f>F19*D115</f>
        <v>225095.32319999998</v>
      </c>
      <c r="F115" s="30"/>
      <c r="G115" s="31"/>
      <c r="H115" s="119">
        <v>0.22</v>
      </c>
      <c r="I115" s="56">
        <f>J19*H115</f>
        <v>156836.34877206999</v>
      </c>
      <c r="J115" s="30"/>
      <c r="K115" s="1"/>
      <c r="L115" s="170"/>
      <c r="M115" s="166">
        <v>0.22</v>
      </c>
      <c r="N115" s="56">
        <f>O19*M115</f>
        <v>183164.59756196797</v>
      </c>
      <c r="O115" s="181"/>
      <c r="P115" s="1"/>
      <c r="Q115" s="231">
        <f>N115-I115</f>
        <v>26328.248789897974</v>
      </c>
      <c r="R115" s="240"/>
    </row>
    <row r="116" spans="1:18" ht="19.5" customHeight="1" x14ac:dyDescent="0.25">
      <c r="A116" s="1"/>
      <c r="B116" s="101"/>
      <c r="C116" s="102" t="s">
        <v>178</v>
      </c>
      <c r="D116" s="118">
        <v>0.22</v>
      </c>
      <c r="E116" s="56">
        <f>F24*22%</f>
        <v>12740.353999999999</v>
      </c>
      <c r="F116" s="30"/>
      <c r="G116" s="31"/>
      <c r="H116" s="119">
        <v>0.22</v>
      </c>
      <c r="I116" s="56">
        <f>J24*22%</f>
        <v>12740.353999999999</v>
      </c>
      <c r="J116" s="30"/>
      <c r="K116" s="1"/>
      <c r="L116" s="170"/>
      <c r="M116" s="166">
        <v>0.22</v>
      </c>
      <c r="N116" s="56">
        <f>O24*22%</f>
        <v>12740.353999999999</v>
      </c>
      <c r="O116" s="181"/>
      <c r="P116" s="1"/>
      <c r="Q116" s="231">
        <f t="shared" ref="Q116:Q132" si="5">N116-I116</f>
        <v>0</v>
      </c>
      <c r="R116" s="240"/>
    </row>
    <row r="117" spans="1:18" ht="22.5" customHeight="1" x14ac:dyDescent="0.25">
      <c r="A117" s="1"/>
      <c r="B117" s="101"/>
      <c r="C117" s="130" t="s">
        <v>179</v>
      </c>
      <c r="D117" s="118">
        <v>0.22</v>
      </c>
      <c r="E117" s="56">
        <f>D117*F36</f>
        <v>7254.06</v>
      </c>
      <c r="F117" s="30"/>
      <c r="G117" s="31"/>
      <c r="H117" s="119">
        <v>0.22</v>
      </c>
      <c r="I117" s="56">
        <f>H117*J36</f>
        <v>6154.0609455159993</v>
      </c>
      <c r="J117" s="30"/>
      <c r="K117" s="1"/>
      <c r="L117" s="170"/>
      <c r="M117" s="166">
        <v>0.22</v>
      </c>
      <c r="N117" s="56">
        <f>M117*O36</f>
        <v>6154.0609455159993</v>
      </c>
      <c r="O117" s="181"/>
      <c r="P117" s="1"/>
      <c r="Q117" s="231">
        <f t="shared" si="5"/>
        <v>0</v>
      </c>
      <c r="R117" s="235"/>
    </row>
    <row r="118" spans="1:18" ht="26.25" customHeight="1" x14ac:dyDescent="0.2">
      <c r="A118" s="1"/>
      <c r="B118" s="101"/>
      <c r="C118" s="102" t="s">
        <v>180</v>
      </c>
      <c r="D118" s="118">
        <v>0.22</v>
      </c>
      <c r="E118" s="56">
        <f>F43*D118</f>
        <v>0</v>
      </c>
      <c r="F118" s="30"/>
      <c r="G118" s="31"/>
      <c r="H118" s="119">
        <v>0.22</v>
      </c>
      <c r="I118" s="56">
        <f>J43*H118</f>
        <v>0</v>
      </c>
      <c r="J118" s="30"/>
      <c r="K118" s="1"/>
      <c r="L118" s="170"/>
      <c r="M118" s="166">
        <v>0.22</v>
      </c>
      <c r="N118" s="56">
        <f>O43*M118</f>
        <v>0</v>
      </c>
      <c r="O118" s="181"/>
      <c r="P118" s="1"/>
      <c r="Q118" s="245">
        <f t="shared" si="5"/>
        <v>0</v>
      </c>
      <c r="R118" s="235"/>
    </row>
    <row r="119" spans="1:18" ht="12.75" customHeight="1" x14ac:dyDescent="0.25">
      <c r="A119" s="1"/>
      <c r="B119" s="101"/>
      <c r="C119" s="130" t="s">
        <v>181</v>
      </c>
      <c r="D119" s="118">
        <v>0.22</v>
      </c>
      <c r="E119" s="56">
        <f>F48*D119</f>
        <v>0</v>
      </c>
      <c r="F119" s="30"/>
      <c r="G119" s="31"/>
      <c r="H119" s="119">
        <v>0.22</v>
      </c>
      <c r="I119" s="56">
        <f>J48*H119</f>
        <v>0</v>
      </c>
      <c r="J119" s="30"/>
      <c r="K119" s="1"/>
      <c r="L119" s="170"/>
      <c r="M119" s="166">
        <v>0.22</v>
      </c>
      <c r="N119" s="56">
        <f>O48*M119</f>
        <v>0</v>
      </c>
      <c r="O119" s="181"/>
      <c r="P119" s="1"/>
      <c r="Q119" s="231">
        <f t="shared" si="5"/>
        <v>0</v>
      </c>
      <c r="R119" s="235"/>
    </row>
    <row r="120" spans="1:18" ht="12.75" customHeight="1" x14ac:dyDescent="0.25">
      <c r="A120" s="1"/>
      <c r="B120" s="101"/>
      <c r="C120" s="130" t="s">
        <v>182</v>
      </c>
      <c r="D120" s="118">
        <v>0.22</v>
      </c>
      <c r="E120" s="56">
        <f>F51*D120</f>
        <v>0</v>
      </c>
      <c r="F120" s="30"/>
      <c r="G120" s="31"/>
      <c r="H120" s="119">
        <v>0.22</v>
      </c>
      <c r="I120" s="56">
        <f>J51*H120</f>
        <v>0</v>
      </c>
      <c r="J120" s="30"/>
      <c r="K120" s="1"/>
      <c r="L120" s="170"/>
      <c r="M120" s="166">
        <v>0.22</v>
      </c>
      <c r="N120" s="56">
        <f>O51*M120</f>
        <v>0</v>
      </c>
      <c r="O120" s="181"/>
      <c r="P120" s="1"/>
      <c r="Q120" s="231">
        <f t="shared" si="5"/>
        <v>0</v>
      </c>
      <c r="R120" s="235"/>
    </row>
    <row r="121" spans="1:18" ht="12.75" customHeight="1" x14ac:dyDescent="0.25">
      <c r="A121" s="1"/>
      <c r="B121" s="101"/>
      <c r="C121" s="130" t="s">
        <v>183</v>
      </c>
      <c r="D121" s="118">
        <v>0.22</v>
      </c>
      <c r="E121" s="56">
        <f>D121*E53</f>
        <v>4756.7135440000002</v>
      </c>
      <c r="F121" s="30"/>
      <c r="G121" s="31"/>
      <c r="H121" s="119">
        <v>0.22</v>
      </c>
      <c r="I121" s="56">
        <f>H121*I53</f>
        <v>4756.7135440000002</v>
      </c>
      <c r="J121" s="30"/>
      <c r="K121" s="1"/>
      <c r="L121" s="170"/>
      <c r="M121" s="166">
        <v>0.22</v>
      </c>
      <c r="N121" s="56">
        <f>M121*N53</f>
        <v>0</v>
      </c>
      <c r="O121" s="181"/>
      <c r="P121" s="1"/>
      <c r="Q121" s="231">
        <f t="shared" si="5"/>
        <v>-4756.7135440000002</v>
      </c>
      <c r="R121" s="235"/>
    </row>
    <row r="122" spans="1:18" ht="12.75" customHeight="1" x14ac:dyDescent="0.25">
      <c r="A122" s="1"/>
      <c r="B122" s="101"/>
      <c r="C122" s="130" t="s">
        <v>184</v>
      </c>
      <c r="D122" s="118">
        <v>0.22</v>
      </c>
      <c r="E122" s="56">
        <f>E54*D122</f>
        <v>0</v>
      </c>
      <c r="F122" s="30"/>
      <c r="G122" s="31"/>
      <c r="H122" s="119">
        <v>0.22</v>
      </c>
      <c r="I122" s="56">
        <f>I54*H122</f>
        <v>0</v>
      </c>
      <c r="J122" s="30"/>
      <c r="K122" s="1"/>
      <c r="L122" s="170"/>
      <c r="M122" s="166">
        <v>0.22</v>
      </c>
      <c r="N122" s="56">
        <f>N54*M122</f>
        <v>0</v>
      </c>
      <c r="O122" s="181"/>
      <c r="P122" s="1"/>
      <c r="Q122" s="231">
        <f t="shared" si="5"/>
        <v>0</v>
      </c>
      <c r="R122" s="235"/>
    </row>
    <row r="123" spans="1:18" ht="12.75" customHeight="1" x14ac:dyDescent="0.25">
      <c r="A123" s="1"/>
      <c r="B123" s="101"/>
      <c r="C123" s="130" t="s">
        <v>185</v>
      </c>
      <c r="D123" s="118">
        <v>0</v>
      </c>
      <c r="E123" s="56">
        <f>E59*D123</f>
        <v>0</v>
      </c>
      <c r="F123" s="30"/>
      <c r="G123" s="31"/>
      <c r="H123" s="119">
        <v>0</v>
      </c>
      <c r="I123" s="56">
        <f>I59*H123</f>
        <v>0</v>
      </c>
      <c r="J123" s="30"/>
      <c r="K123" s="1"/>
      <c r="L123" s="170"/>
      <c r="M123" s="166">
        <v>0</v>
      </c>
      <c r="N123" s="56">
        <f>N59*M123</f>
        <v>0</v>
      </c>
      <c r="O123" s="181"/>
      <c r="P123" s="1"/>
      <c r="Q123" s="231">
        <f t="shared" si="5"/>
        <v>0</v>
      </c>
      <c r="R123" s="235"/>
    </row>
    <row r="124" spans="1:18" ht="12.75" customHeight="1" x14ac:dyDescent="0.25">
      <c r="A124" s="1"/>
      <c r="B124" s="101"/>
      <c r="C124" s="102" t="s">
        <v>186</v>
      </c>
      <c r="D124" s="118">
        <v>0.22</v>
      </c>
      <c r="E124" s="56">
        <f>F64*D124</f>
        <v>0</v>
      </c>
      <c r="F124" s="30"/>
      <c r="G124" s="31"/>
      <c r="H124" s="119">
        <v>0.22</v>
      </c>
      <c r="I124" s="56">
        <f>J64*H124</f>
        <v>0</v>
      </c>
      <c r="J124" s="30"/>
      <c r="K124" s="1"/>
      <c r="L124" s="170"/>
      <c r="M124" s="166">
        <v>0.22</v>
      </c>
      <c r="N124" s="56">
        <f>O64*M124</f>
        <v>0</v>
      </c>
      <c r="O124" s="181"/>
      <c r="P124" s="1"/>
      <c r="Q124" s="231">
        <f t="shared" si="5"/>
        <v>0</v>
      </c>
      <c r="R124" s="235"/>
    </row>
    <row r="125" spans="1:18" ht="39" customHeight="1" x14ac:dyDescent="0.2">
      <c r="A125" s="1"/>
      <c r="B125" s="101"/>
      <c r="C125" s="102" t="s">
        <v>187</v>
      </c>
      <c r="D125" s="118">
        <v>0.22</v>
      </c>
      <c r="E125" s="56">
        <f>(E67+E69+E70+E71+E73+E74+E68)*22%</f>
        <v>27376.980928000001</v>
      </c>
      <c r="F125" s="30"/>
      <c r="G125" s="31"/>
      <c r="H125" s="119">
        <v>0.22</v>
      </c>
      <c r="I125" s="56">
        <f>(I67+I69+I70+I71+I73+I74+I68)*22%</f>
        <v>27376.980928000001</v>
      </c>
      <c r="J125" s="30"/>
      <c r="K125" s="1"/>
      <c r="L125" s="170"/>
      <c r="M125" s="166">
        <v>0.22</v>
      </c>
      <c r="N125" s="56">
        <f>(N67+N69+N70+N71+N73+N74+N68)*22%</f>
        <v>27534.01684</v>
      </c>
      <c r="O125" s="181"/>
      <c r="P125" s="1"/>
      <c r="Q125" s="245">
        <f t="shared" si="5"/>
        <v>157.03591199999937</v>
      </c>
      <c r="R125" s="235"/>
    </row>
    <row r="126" spans="1:18" ht="12.75" customHeight="1" x14ac:dyDescent="0.25">
      <c r="A126" s="1"/>
      <c r="B126" s="101"/>
      <c r="C126" s="130" t="s">
        <v>188</v>
      </c>
      <c r="D126" s="118">
        <v>0.22</v>
      </c>
      <c r="E126" s="56">
        <f>D126*F85</f>
        <v>4747.6000000000004</v>
      </c>
      <c r="F126" s="30"/>
      <c r="G126" s="31"/>
      <c r="H126" s="119">
        <v>0.22</v>
      </c>
      <c r="I126" s="56">
        <f>H126*J85</f>
        <v>6394.96</v>
      </c>
      <c r="J126" s="30"/>
      <c r="K126" s="1"/>
      <c r="L126" s="170"/>
      <c r="M126" s="166">
        <v>0.22</v>
      </c>
      <c r="N126" s="56">
        <f>M126*O85</f>
        <v>6551.9959119999994</v>
      </c>
      <c r="O126" s="181"/>
      <c r="P126" s="1"/>
      <c r="Q126" s="231">
        <f t="shared" si="5"/>
        <v>157.03591199999937</v>
      </c>
      <c r="R126" s="235"/>
    </row>
    <row r="127" spans="1:18" ht="12.75" customHeight="1" x14ac:dyDescent="0.25">
      <c r="A127" s="1"/>
      <c r="B127" s="101"/>
      <c r="C127" s="130" t="s">
        <v>189</v>
      </c>
      <c r="D127" s="118">
        <v>0</v>
      </c>
      <c r="E127" s="56">
        <f>F90*D127</f>
        <v>0</v>
      </c>
      <c r="F127" s="30"/>
      <c r="G127" s="31"/>
      <c r="H127" s="119">
        <v>0</v>
      </c>
      <c r="I127" s="56">
        <f>J90*H127</f>
        <v>0</v>
      </c>
      <c r="J127" s="30"/>
      <c r="K127" s="1"/>
      <c r="L127" s="170"/>
      <c r="M127" s="166">
        <v>0</v>
      </c>
      <c r="N127" s="56">
        <f>O90*M127</f>
        <v>0</v>
      </c>
      <c r="O127" s="181"/>
      <c r="P127" s="1"/>
      <c r="Q127" s="231">
        <f t="shared" si="5"/>
        <v>0</v>
      </c>
      <c r="R127" s="235"/>
    </row>
    <row r="128" spans="1:18" ht="12.75" customHeight="1" x14ac:dyDescent="0.25">
      <c r="A128" s="1"/>
      <c r="B128" s="101"/>
      <c r="C128" s="102" t="s">
        <v>190</v>
      </c>
      <c r="D128" s="118">
        <v>0.22</v>
      </c>
      <c r="E128" s="56">
        <f>D128*F93</f>
        <v>0</v>
      </c>
      <c r="F128" s="30"/>
      <c r="G128" s="31"/>
      <c r="H128" s="119">
        <v>0.22</v>
      </c>
      <c r="I128" s="56">
        <f>H128*J93</f>
        <v>0</v>
      </c>
      <c r="J128" s="30"/>
      <c r="K128" s="1"/>
      <c r="L128" s="170"/>
      <c r="M128" s="166">
        <v>0.22</v>
      </c>
      <c r="N128" s="56">
        <f>M128*O93</f>
        <v>0</v>
      </c>
      <c r="O128" s="181"/>
      <c r="P128" s="1"/>
      <c r="Q128" s="231">
        <f t="shared" si="5"/>
        <v>0</v>
      </c>
      <c r="R128" s="235"/>
    </row>
    <row r="129" spans="1:18" ht="12.75" customHeight="1" x14ac:dyDescent="0.25">
      <c r="A129" s="1"/>
      <c r="B129" s="101"/>
      <c r="C129" s="102" t="s">
        <v>191</v>
      </c>
      <c r="D129" s="118">
        <v>0.22</v>
      </c>
      <c r="E129" s="56">
        <f>E97*D129</f>
        <v>0</v>
      </c>
      <c r="F129" s="30"/>
      <c r="G129" s="31"/>
      <c r="H129" s="119">
        <v>0.22</v>
      </c>
      <c r="I129" s="56">
        <f>I97*H129</f>
        <v>0</v>
      </c>
      <c r="J129" s="30"/>
      <c r="K129" s="1"/>
      <c r="L129" s="170"/>
      <c r="M129" s="166">
        <v>0.22</v>
      </c>
      <c r="N129" s="56">
        <f>N97*M129</f>
        <v>0</v>
      </c>
      <c r="O129" s="181"/>
      <c r="P129" s="1"/>
      <c r="Q129" s="231">
        <f t="shared" si="5"/>
        <v>0</v>
      </c>
      <c r="R129" s="235"/>
    </row>
    <row r="130" spans="1:18" ht="12.75" customHeight="1" x14ac:dyDescent="0.25">
      <c r="A130" s="1"/>
      <c r="B130" s="101"/>
      <c r="C130" s="130" t="s">
        <v>192</v>
      </c>
      <c r="D130" s="118">
        <v>0.22</v>
      </c>
      <c r="E130" s="56">
        <f>D130*F101</f>
        <v>0</v>
      </c>
      <c r="F130" s="30"/>
      <c r="G130" s="31"/>
      <c r="H130" s="119">
        <v>0.22</v>
      </c>
      <c r="I130" s="56">
        <f>H130*J101</f>
        <v>0</v>
      </c>
      <c r="J130" s="30"/>
      <c r="K130" s="1"/>
      <c r="L130" s="170"/>
      <c r="M130" s="166">
        <v>0.22</v>
      </c>
      <c r="N130" s="56">
        <f>M130*O101</f>
        <v>0</v>
      </c>
      <c r="O130" s="181"/>
      <c r="P130" s="1"/>
      <c r="Q130" s="231">
        <f t="shared" si="5"/>
        <v>0</v>
      </c>
      <c r="R130" s="235"/>
    </row>
    <row r="131" spans="1:18" ht="12.75" customHeight="1" x14ac:dyDescent="0.25">
      <c r="A131" s="1"/>
      <c r="B131" s="101"/>
      <c r="C131" s="130" t="s">
        <v>193</v>
      </c>
      <c r="D131" s="118">
        <v>0.22</v>
      </c>
      <c r="E131" s="56">
        <f>(F107)*D131</f>
        <v>0</v>
      </c>
      <c r="F131" s="30"/>
      <c r="G131" s="31"/>
      <c r="H131" s="119">
        <v>0.22</v>
      </c>
      <c r="I131" s="56">
        <f>(J107)*H131</f>
        <v>0</v>
      </c>
      <c r="J131" s="30"/>
      <c r="K131" s="1"/>
      <c r="L131" s="170"/>
      <c r="M131" s="166">
        <v>0.22</v>
      </c>
      <c r="N131" s="56">
        <f>(O107)*M131</f>
        <v>0</v>
      </c>
      <c r="O131" s="181"/>
      <c r="P131" s="1"/>
      <c r="Q131" s="231">
        <f t="shared" si="5"/>
        <v>0</v>
      </c>
      <c r="R131" s="235"/>
    </row>
    <row r="132" spans="1:18" ht="27" customHeight="1" thickBot="1" x14ac:dyDescent="0.25">
      <c r="A132" s="1"/>
      <c r="B132" s="101"/>
      <c r="C132" s="102" t="s">
        <v>194</v>
      </c>
      <c r="D132" s="118">
        <v>0.22</v>
      </c>
      <c r="E132" s="56">
        <f>(F110)*D132</f>
        <v>0</v>
      </c>
      <c r="F132" s="30"/>
      <c r="G132" s="31"/>
      <c r="H132" s="119">
        <v>0.22</v>
      </c>
      <c r="I132" s="56">
        <f>(J110)*H132</f>
        <v>0</v>
      </c>
      <c r="J132" s="30"/>
      <c r="K132" s="1"/>
      <c r="L132" s="173"/>
      <c r="M132" s="166">
        <v>0.22</v>
      </c>
      <c r="N132" s="56">
        <f>(O110)*M132</f>
        <v>0</v>
      </c>
      <c r="O132" s="181"/>
      <c r="P132" s="1"/>
      <c r="Q132" s="245">
        <f t="shared" si="5"/>
        <v>0</v>
      </c>
      <c r="R132" s="235"/>
    </row>
    <row r="133" spans="1:18" ht="15" customHeight="1" thickBot="1" x14ac:dyDescent="0.25">
      <c r="A133" s="1"/>
      <c r="B133" s="101"/>
      <c r="C133" s="268" t="s">
        <v>195</v>
      </c>
      <c r="D133" s="257"/>
      <c r="E133" s="263"/>
      <c r="F133" s="58">
        <f>SUM(E115:E132)</f>
        <v>281971.03167199995</v>
      </c>
      <c r="G133" s="95"/>
      <c r="H133" s="96"/>
      <c r="I133" s="225" t="s">
        <v>195</v>
      </c>
      <c r="J133" s="58">
        <f>SUM(I115:I132)</f>
        <v>214259.41818958597</v>
      </c>
      <c r="K133" s="1"/>
      <c r="L133" s="202"/>
      <c r="M133" s="96"/>
      <c r="N133" s="226" t="s">
        <v>195</v>
      </c>
      <c r="O133" s="187">
        <f>SUM(N115:N132)</f>
        <v>236145.02525948395</v>
      </c>
      <c r="P133" s="1"/>
      <c r="Q133" s="227" t="s">
        <v>195</v>
      </c>
      <c r="R133" s="237">
        <f>O133-J133</f>
        <v>21885.607069897989</v>
      </c>
    </row>
    <row r="134" spans="1:18" ht="14.25" customHeight="1" thickBot="1" x14ac:dyDescent="0.25">
      <c r="A134" s="1"/>
      <c r="B134" s="131" t="s">
        <v>48</v>
      </c>
      <c r="C134" s="269" t="s">
        <v>196</v>
      </c>
      <c r="D134" s="257"/>
      <c r="E134" s="258"/>
      <c r="F134" s="132">
        <v>0</v>
      </c>
      <c r="G134" s="95"/>
      <c r="H134" s="96"/>
      <c r="I134" s="1"/>
      <c r="J134" s="132">
        <v>0</v>
      </c>
      <c r="K134" s="1"/>
      <c r="L134" s="202"/>
      <c r="M134" s="96"/>
      <c r="N134" s="174"/>
      <c r="O134" s="203">
        <v>0</v>
      </c>
      <c r="P134" s="1"/>
      <c r="Q134" s="212"/>
      <c r="R134" s="216">
        <f>O134-J134</f>
        <v>0</v>
      </c>
    </row>
    <row r="135" spans="1:18" ht="17.25" customHeight="1" thickBot="1" x14ac:dyDescent="0.3">
      <c r="A135" s="1"/>
      <c r="B135" s="133" t="s">
        <v>197</v>
      </c>
      <c r="C135" s="270" t="s">
        <v>198</v>
      </c>
      <c r="D135" s="257"/>
      <c r="E135" s="263"/>
      <c r="F135" s="134">
        <f>F43+F48+F51+F55+F61+F64+F76+F85+F90+F98+F101+F133+F134+F93+F107+F110+F113</f>
        <v>485955.74447199993</v>
      </c>
      <c r="G135" s="89"/>
      <c r="H135" s="90"/>
      <c r="I135" s="1"/>
      <c r="J135" s="134">
        <f>J43+J48+J51+J55+J61+J64+J76+J85+J90+J98+J101+J133+J134+J93+J107+J110+J113</f>
        <v>419426.76976391196</v>
      </c>
      <c r="K135" s="1"/>
      <c r="L135" s="202"/>
      <c r="M135" s="90"/>
      <c r="N135" s="174"/>
      <c r="O135" s="204">
        <f>O43+O48+O51+O55+O61+O64+O76+O85+O90+O98+O101+O133+O134+O93+O107+O110+O113</f>
        <v>441357.01799652795</v>
      </c>
      <c r="P135" s="1"/>
      <c r="Q135" s="212"/>
      <c r="R135" s="241">
        <f>O135-J135</f>
        <v>21930.248232615995</v>
      </c>
    </row>
    <row r="136" spans="1:18" ht="14.25" customHeight="1" thickBot="1" x14ac:dyDescent="0.3">
      <c r="A136" s="1"/>
      <c r="B136" s="57"/>
      <c r="C136" s="135"/>
      <c r="D136" s="135"/>
      <c r="E136" s="136"/>
      <c r="F136" s="30"/>
      <c r="G136" s="31"/>
      <c r="H136" s="32"/>
      <c r="I136" s="4"/>
      <c r="J136" s="30"/>
      <c r="K136" s="1"/>
      <c r="L136" s="202"/>
      <c r="M136" s="32"/>
      <c r="N136" s="205"/>
      <c r="O136" s="181"/>
      <c r="P136" s="1"/>
      <c r="Q136" s="215"/>
      <c r="R136" s="235"/>
    </row>
    <row r="137" spans="1:18" ht="24" customHeight="1" thickBot="1" x14ac:dyDescent="0.3">
      <c r="A137" s="1"/>
      <c r="B137" s="137" t="s">
        <v>199</v>
      </c>
      <c r="C137" s="271" t="s">
        <v>200</v>
      </c>
      <c r="D137" s="272"/>
      <c r="E137" s="273"/>
      <c r="F137" s="134">
        <f>F38+F135</f>
        <v>1600000.0044720001</v>
      </c>
      <c r="G137" s="89"/>
      <c r="H137" s="138" t="s">
        <v>201</v>
      </c>
      <c r="I137" s="139"/>
      <c r="J137" s="134">
        <f>J38+J135</f>
        <v>1218202.9684802119</v>
      </c>
      <c r="K137" s="1"/>
      <c r="L137" s="206"/>
      <c r="M137" s="207" t="s">
        <v>201</v>
      </c>
      <c r="N137" s="208"/>
      <c r="O137" s="209">
        <f>O38+O135</f>
        <v>1359807.0748487278</v>
      </c>
      <c r="P137" s="1"/>
      <c r="Q137" s="228" t="s">
        <v>200</v>
      </c>
      <c r="R137" s="241">
        <f>O137-J137</f>
        <v>141604.10636851587</v>
      </c>
    </row>
    <row r="138" spans="1:18" ht="13.5" customHeight="1" thickBot="1" x14ac:dyDescent="0.3">
      <c r="A138" s="1"/>
      <c r="B138" s="2"/>
      <c r="C138" s="1"/>
      <c r="D138" s="1"/>
      <c r="E138" s="3"/>
      <c r="F138" s="4"/>
      <c r="G138" s="4"/>
      <c r="H138" s="4"/>
      <c r="I138" s="1"/>
      <c r="J138" s="4"/>
      <c r="K138" s="1"/>
      <c r="L138" s="1"/>
      <c r="M138" s="4"/>
      <c r="N138" s="1"/>
      <c r="O138" s="4"/>
      <c r="P138" s="1"/>
      <c r="Q138" s="213"/>
      <c r="R138" s="242"/>
    </row>
    <row r="139" spans="1:18" ht="21.75" customHeight="1" thickBot="1" x14ac:dyDescent="0.3">
      <c r="A139" s="8"/>
      <c r="B139" s="140" t="s">
        <v>202</v>
      </c>
      <c r="C139" s="264" t="s">
        <v>203</v>
      </c>
      <c r="D139" s="257"/>
      <c r="E139" s="258"/>
      <c r="F139" s="4"/>
      <c r="G139" s="31"/>
      <c r="H139" s="274" t="s">
        <v>203</v>
      </c>
      <c r="I139" s="263"/>
      <c r="J139" s="141">
        <f>F137-J137</f>
        <v>381797.03599178814</v>
      </c>
      <c r="K139" s="8"/>
      <c r="L139" s="8"/>
      <c r="M139" s="306" t="s">
        <v>203</v>
      </c>
      <c r="N139" s="263"/>
      <c r="O139" s="141">
        <f>F137-O137</f>
        <v>240192.92962327227</v>
      </c>
      <c r="P139" s="8"/>
      <c r="Q139" s="221" t="s">
        <v>203</v>
      </c>
      <c r="R139" s="243">
        <f>O139-J139</f>
        <v>-141604.10636851587</v>
      </c>
    </row>
    <row r="140" spans="1:18" ht="13.5" customHeight="1" thickBot="1" x14ac:dyDescent="0.25">
      <c r="A140" s="8"/>
      <c r="B140" s="142"/>
      <c r="C140" s="143"/>
      <c r="D140" s="144"/>
      <c r="E140" s="145"/>
      <c r="F140" s="4"/>
      <c r="G140" s="31"/>
      <c r="H140" s="31"/>
      <c r="I140" s="8"/>
      <c r="J140" s="31"/>
      <c r="K140" s="8"/>
      <c r="L140" s="8"/>
      <c r="M140" s="31"/>
      <c r="N140" s="8"/>
      <c r="O140" s="31"/>
      <c r="P140" s="8"/>
      <c r="Q140" s="214"/>
      <c r="R140" s="242"/>
    </row>
    <row r="141" spans="1:18" ht="24" customHeight="1" thickBot="1" x14ac:dyDescent="0.3">
      <c r="A141" s="8"/>
      <c r="B141" s="140" t="s">
        <v>204</v>
      </c>
      <c r="C141" s="265" t="s">
        <v>205</v>
      </c>
      <c r="D141" s="257"/>
      <c r="E141" s="258"/>
      <c r="F141" s="4"/>
      <c r="G141" s="31"/>
      <c r="H141" s="266" t="s">
        <v>206</v>
      </c>
      <c r="I141" s="263"/>
      <c r="J141" s="146">
        <f>J137+J139</f>
        <v>1600000.0044720001</v>
      </c>
      <c r="K141" s="8"/>
      <c r="L141" s="8"/>
      <c r="M141" s="307" t="s">
        <v>206</v>
      </c>
      <c r="N141" s="263"/>
      <c r="O141" s="146">
        <f>O137+O139</f>
        <v>1600000.0044720001</v>
      </c>
      <c r="P141" s="8"/>
      <c r="Q141" s="221" t="s">
        <v>206</v>
      </c>
      <c r="R141" s="241">
        <f>O141-J141</f>
        <v>0</v>
      </c>
    </row>
    <row r="142" spans="1:18" ht="15" customHeight="1" x14ac:dyDescent="0.2">
      <c r="Q142" s="222"/>
      <c r="R142" s="242"/>
    </row>
    <row r="143" spans="1:18" ht="15" customHeight="1" x14ac:dyDescent="0.2">
      <c r="Q143" s="223"/>
      <c r="R143" s="234"/>
    </row>
    <row r="144" spans="1:18" ht="15" customHeight="1" x14ac:dyDescent="0.2">
      <c r="Q144" s="223"/>
      <c r="R144" s="234"/>
    </row>
    <row r="145" spans="12:18" ht="15" customHeight="1" x14ac:dyDescent="0.2">
      <c r="Q145" s="223"/>
      <c r="R145" s="234"/>
    </row>
    <row r="146" spans="12:18" ht="15" customHeight="1" x14ac:dyDescent="0.2">
      <c r="Q146" s="223"/>
    </row>
    <row r="147" spans="12:18" ht="15" customHeight="1" x14ac:dyDescent="0.25">
      <c r="Q147" s="224"/>
    </row>
    <row r="148" spans="12:18" ht="15" customHeight="1" x14ac:dyDescent="0.25">
      <c r="Q148" s="224"/>
    </row>
    <row r="153" spans="12:18" ht="15" customHeight="1" thickBot="1" x14ac:dyDescent="0.25"/>
    <row r="154" spans="12:18" ht="15" customHeight="1" thickBot="1" x14ac:dyDescent="0.25">
      <c r="L154" s="228"/>
      <c r="M154" s="229"/>
      <c r="N154" s="230"/>
    </row>
  </sheetData>
  <mergeCells count="78">
    <mergeCell ref="Q70:Q71"/>
    <mergeCell ref="M139:N139"/>
    <mergeCell ref="M141:N141"/>
    <mergeCell ref="L8:O8"/>
    <mergeCell ref="Q8:R8"/>
    <mergeCell ref="I70:I71"/>
    <mergeCell ref="C76:E76"/>
    <mergeCell ref="C77:E77"/>
    <mergeCell ref="N70:N71"/>
    <mergeCell ref="C34:E34"/>
    <mergeCell ref="C35:F35"/>
    <mergeCell ref="C36:E36"/>
    <mergeCell ref="C38:E38"/>
    <mergeCell ref="E70:E71"/>
    <mergeCell ref="C61:E61"/>
    <mergeCell ref="C62:E62"/>
    <mergeCell ref="C64:E64"/>
    <mergeCell ref="C65:E65"/>
    <mergeCell ref="C40:E40"/>
    <mergeCell ref="C41:E41"/>
    <mergeCell ref="C43:E43"/>
    <mergeCell ref="C26:E26"/>
    <mergeCell ref="C27:E27"/>
    <mergeCell ref="C28:F28"/>
    <mergeCell ref="C29:E29"/>
    <mergeCell ref="C33:E33"/>
    <mergeCell ref="B7:F7"/>
    <mergeCell ref="H8:J8"/>
    <mergeCell ref="K16:K19"/>
    <mergeCell ref="K22:K24"/>
    <mergeCell ref="B8:F8"/>
    <mergeCell ref="B10:B11"/>
    <mergeCell ref="C10:C11"/>
    <mergeCell ref="D10:D11"/>
    <mergeCell ref="E10:F10"/>
    <mergeCell ref="C16:E16"/>
    <mergeCell ref="C19:E19"/>
    <mergeCell ref="C17:E17"/>
    <mergeCell ref="C18:E18"/>
    <mergeCell ref="C22:E22"/>
    <mergeCell ref="C23:E23"/>
    <mergeCell ref="C24:E24"/>
    <mergeCell ref="B2:F2"/>
    <mergeCell ref="B3:F3"/>
    <mergeCell ref="B4:F4"/>
    <mergeCell ref="B5:F5"/>
    <mergeCell ref="B6:F6"/>
    <mergeCell ref="H141:I141"/>
    <mergeCell ref="C113:E113"/>
    <mergeCell ref="C114:E114"/>
    <mergeCell ref="C133:E133"/>
    <mergeCell ref="C134:E134"/>
    <mergeCell ref="C135:E135"/>
    <mergeCell ref="C137:E137"/>
    <mergeCell ref="H139:I139"/>
    <mergeCell ref="C108:E108"/>
    <mergeCell ref="C110:E110"/>
    <mergeCell ref="C111:E111"/>
    <mergeCell ref="C139:E139"/>
    <mergeCell ref="C141:E141"/>
    <mergeCell ref="C98:E98"/>
    <mergeCell ref="C99:E99"/>
    <mergeCell ref="C101:E101"/>
    <mergeCell ref="C102:E102"/>
    <mergeCell ref="C107:E107"/>
    <mergeCell ref="C86:E86"/>
    <mergeCell ref="C90:E90"/>
    <mergeCell ref="C91:E91"/>
    <mergeCell ref="C93:E93"/>
    <mergeCell ref="C94:E94"/>
    <mergeCell ref="C44:E44"/>
    <mergeCell ref="C48:E48"/>
    <mergeCell ref="C85:E85"/>
    <mergeCell ref="C49:E49"/>
    <mergeCell ref="C51:E51"/>
    <mergeCell ref="C52:E52"/>
    <mergeCell ref="C55:E55"/>
    <mergeCell ref="C56:E56"/>
  </mergeCells>
  <pageMargins left="0.25" right="0.25" top="0.75" bottom="0.75" header="0.3" footer="0.3"/>
  <pageSetup paperSize="9" scale="49" fitToHeight="0" orientation="landscape" r:id="rId1"/>
  <rowBreaks count="2" manualBreakCount="2">
    <brk id="48" min="1" max="17" man="1"/>
    <brk id="90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QE Locri con post-gara</vt:lpstr>
      <vt:lpstr>'QE Locri con post-gara'!Area_stampa</vt:lpstr>
      <vt:lpstr>'QE Locri con post-gara'!Excel_BuiltIn_Print_Area</vt:lpstr>
      <vt:lpstr>'QE Locri con post-gara'!Print_Area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saverio giasi</dc:creator>
  <cp:lastModifiedBy>Ivana Giuzio</cp:lastModifiedBy>
  <cp:revision>2</cp:revision>
  <cp:lastPrinted>2026-02-24T15:58:46Z</cp:lastPrinted>
  <dcterms:created xsi:type="dcterms:W3CDTF">2002-11-27T18:32:41Z</dcterms:created>
  <dcterms:modified xsi:type="dcterms:W3CDTF">2026-03-30T09:26:58Z</dcterms:modified>
</cp:coreProperties>
</file>